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0" documentId="13_ncr:1_{60556D31-2BE9-4645-AE10-D45725127B3C}" xr6:coauthVersionLast="47" xr6:coauthVersionMax="47" xr10:uidLastSave="{00000000-0000-0000-0000-000000000000}"/>
  <bookViews>
    <workbookView xWindow="-120" yWindow="-120" windowWidth="29040" windowHeight="15720" xr2:uid="{0FDC2EC4-95D3-4768-8FFF-D4ACBF441AAC}"/>
  </bookViews>
  <sheets>
    <sheet name="List1" sheetId="1" r:id="rId1"/>
  </sheets>
  <definedNames>
    <definedName name="_xlnm._FilterDatabase" localSheetId="0" hidden="1">List1!$A$339:$S$433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32" i="1" l="1"/>
  <c r="J432" i="1"/>
  <c r="O431" i="1"/>
  <c r="J431" i="1"/>
  <c r="L431" i="1" s="1"/>
  <c r="O430" i="1"/>
  <c r="J430" i="1"/>
  <c r="L430" i="1" s="1"/>
  <c r="O429" i="1"/>
  <c r="J429" i="1"/>
  <c r="L429" i="1" s="1"/>
  <c r="O428" i="1"/>
  <c r="J428" i="1"/>
  <c r="L428" i="1" s="1"/>
  <c r="O427" i="1"/>
  <c r="J427" i="1"/>
  <c r="L427" i="1" s="1"/>
  <c r="O426" i="1"/>
  <c r="J426" i="1"/>
  <c r="L426" i="1" s="1"/>
  <c r="O425" i="1"/>
  <c r="J425" i="1"/>
  <c r="L425" i="1" s="1"/>
  <c r="O424" i="1"/>
  <c r="J424" i="1"/>
  <c r="L424" i="1" s="1"/>
  <c r="J324" i="1"/>
  <c r="J325" i="1"/>
  <c r="J326" i="1"/>
  <c r="J327" i="1"/>
  <c r="J328" i="1"/>
  <c r="J329" i="1"/>
  <c r="J330" i="1"/>
  <c r="J331" i="1"/>
  <c r="J332" i="1"/>
  <c r="J333" i="1"/>
  <c r="J334" i="1"/>
  <c r="J335" i="1"/>
  <c r="J336" i="1"/>
  <c r="O13" i="1" l="1"/>
  <c r="J13" i="1"/>
  <c r="L13" i="1" s="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8" i="1"/>
  <c r="O409" i="1"/>
  <c r="O410" i="1"/>
  <c r="O411" i="1"/>
  <c r="O412" i="1"/>
  <c r="O413" i="1"/>
  <c r="O414" i="1"/>
  <c r="O415" i="1"/>
  <c r="O416" i="1"/>
  <c r="O417" i="1"/>
  <c r="O418" i="1"/>
  <c r="O419" i="1"/>
  <c r="O420" i="1"/>
  <c r="O421" i="1"/>
  <c r="O422" i="1"/>
  <c r="O423" i="1"/>
  <c r="J409" i="1"/>
  <c r="L409" i="1" s="1"/>
  <c r="J410" i="1"/>
  <c r="L410" i="1" s="1"/>
  <c r="J411" i="1"/>
  <c r="L411" i="1" s="1"/>
  <c r="J412" i="1"/>
  <c r="L412" i="1" s="1"/>
  <c r="J413" i="1"/>
  <c r="L413" i="1" s="1"/>
  <c r="J414" i="1"/>
  <c r="L414" i="1" s="1"/>
  <c r="J415" i="1"/>
  <c r="L415" i="1" s="1"/>
  <c r="J416" i="1"/>
  <c r="L416" i="1" s="1"/>
  <c r="J417" i="1"/>
  <c r="L417" i="1" s="1"/>
  <c r="J418" i="1"/>
  <c r="L418" i="1" s="1"/>
  <c r="J419" i="1"/>
  <c r="L419" i="1" s="1"/>
  <c r="J420" i="1"/>
  <c r="L420" i="1" s="1"/>
  <c r="J421" i="1"/>
  <c r="L421" i="1" s="1"/>
  <c r="J422" i="1"/>
  <c r="L422" i="1" s="1"/>
  <c r="J423" i="1"/>
  <c r="L423" i="1" s="1"/>
  <c r="J408" i="1"/>
  <c r="J341" i="1"/>
  <c r="L341" i="1" s="1"/>
  <c r="J342" i="1"/>
  <c r="L342" i="1" s="1"/>
  <c r="J343" i="1"/>
  <c r="L343" i="1" s="1"/>
  <c r="J344" i="1"/>
  <c r="L344" i="1" s="1"/>
  <c r="J345" i="1"/>
  <c r="L345" i="1" s="1"/>
  <c r="J346" i="1"/>
  <c r="L346" i="1" s="1"/>
  <c r="J347" i="1"/>
  <c r="L347" i="1" s="1"/>
  <c r="J348" i="1"/>
  <c r="L348" i="1" s="1"/>
  <c r="J349" i="1"/>
  <c r="L349" i="1" s="1"/>
  <c r="J350" i="1"/>
  <c r="L350" i="1" s="1"/>
  <c r="J351" i="1"/>
  <c r="L351" i="1" s="1"/>
  <c r="J352" i="1"/>
  <c r="L352" i="1" s="1"/>
  <c r="J353" i="1"/>
  <c r="L353" i="1" s="1"/>
  <c r="J354" i="1"/>
  <c r="L354" i="1" s="1"/>
  <c r="J355" i="1"/>
  <c r="L355" i="1" s="1"/>
  <c r="J356" i="1"/>
  <c r="L356" i="1" s="1"/>
  <c r="J357" i="1"/>
  <c r="L357" i="1" s="1"/>
  <c r="J358" i="1"/>
  <c r="L358" i="1" s="1"/>
  <c r="J359" i="1"/>
  <c r="L359" i="1" s="1"/>
  <c r="J360" i="1"/>
  <c r="L360" i="1" s="1"/>
  <c r="J361" i="1"/>
  <c r="L361" i="1" s="1"/>
  <c r="J362" i="1"/>
  <c r="L362" i="1" s="1"/>
  <c r="J363" i="1"/>
  <c r="L363" i="1" s="1"/>
  <c r="J364" i="1"/>
  <c r="L364" i="1" s="1"/>
  <c r="J365" i="1"/>
  <c r="L365" i="1" s="1"/>
  <c r="J366" i="1"/>
  <c r="L366" i="1" s="1"/>
  <c r="J367" i="1"/>
  <c r="L367" i="1" s="1"/>
  <c r="J368" i="1"/>
  <c r="L368" i="1" s="1"/>
  <c r="J369" i="1"/>
  <c r="L369" i="1" s="1"/>
  <c r="J370" i="1"/>
  <c r="L370" i="1" s="1"/>
  <c r="J371" i="1"/>
  <c r="L371" i="1" s="1"/>
  <c r="J372" i="1"/>
  <c r="L372" i="1" s="1"/>
  <c r="J373" i="1"/>
  <c r="L373" i="1" s="1"/>
  <c r="J374" i="1"/>
  <c r="L374" i="1" s="1"/>
  <c r="J375" i="1"/>
  <c r="L375" i="1" s="1"/>
  <c r="J376" i="1"/>
  <c r="L376" i="1" s="1"/>
  <c r="J377" i="1"/>
  <c r="L377" i="1" s="1"/>
  <c r="J378" i="1"/>
  <c r="L378" i="1" s="1"/>
  <c r="J379" i="1"/>
  <c r="L379" i="1" s="1"/>
  <c r="J380" i="1"/>
  <c r="L380" i="1" s="1"/>
  <c r="J381" i="1"/>
  <c r="L381" i="1" s="1"/>
  <c r="J382" i="1"/>
  <c r="L382" i="1" s="1"/>
  <c r="J383" i="1"/>
  <c r="L383" i="1" s="1"/>
  <c r="J384" i="1"/>
  <c r="L384" i="1" s="1"/>
  <c r="J385" i="1"/>
  <c r="L385" i="1" s="1"/>
  <c r="J386" i="1"/>
  <c r="L386" i="1" s="1"/>
  <c r="J387" i="1"/>
  <c r="L387" i="1" s="1"/>
  <c r="J388" i="1"/>
  <c r="L388" i="1" s="1"/>
  <c r="J389" i="1"/>
  <c r="L389" i="1" s="1"/>
  <c r="J390" i="1"/>
  <c r="L390" i="1" s="1"/>
  <c r="J391" i="1"/>
  <c r="L391" i="1" s="1"/>
  <c r="J392" i="1"/>
  <c r="L392" i="1" s="1"/>
  <c r="J393" i="1"/>
  <c r="L393" i="1" s="1"/>
  <c r="J394" i="1"/>
  <c r="L394" i="1" s="1"/>
  <c r="J395" i="1"/>
  <c r="L395" i="1" s="1"/>
  <c r="J396" i="1"/>
  <c r="L396" i="1" s="1"/>
  <c r="J397" i="1"/>
  <c r="L397" i="1" s="1"/>
  <c r="J398" i="1"/>
  <c r="L398" i="1" s="1"/>
  <c r="J399" i="1"/>
  <c r="L399" i="1" s="1"/>
  <c r="J400" i="1"/>
  <c r="L400" i="1" s="1"/>
  <c r="J401" i="1"/>
  <c r="L401" i="1" s="1"/>
  <c r="J402" i="1"/>
  <c r="L402" i="1" s="1"/>
  <c r="J403" i="1"/>
  <c r="L403" i="1" s="1"/>
  <c r="J404" i="1"/>
  <c r="L404" i="1" s="1"/>
  <c r="J340" i="1"/>
  <c r="J209" i="1"/>
  <c r="L209" i="1" s="1"/>
  <c r="J210" i="1"/>
  <c r="L210" i="1" s="1"/>
  <c r="J211" i="1"/>
  <c r="L211" i="1" s="1"/>
  <c r="J212" i="1"/>
  <c r="L212" i="1" s="1"/>
  <c r="J213" i="1"/>
  <c r="L213" i="1" s="1"/>
  <c r="J214" i="1"/>
  <c r="L214" i="1" s="1"/>
  <c r="J215" i="1"/>
  <c r="L215" i="1" s="1"/>
  <c r="J216" i="1"/>
  <c r="L216" i="1" s="1"/>
  <c r="J217" i="1"/>
  <c r="L217" i="1" s="1"/>
  <c r="J218" i="1"/>
  <c r="L218" i="1" s="1"/>
  <c r="J219" i="1"/>
  <c r="L219" i="1" s="1"/>
  <c r="J220" i="1"/>
  <c r="L220" i="1" s="1"/>
  <c r="J221" i="1"/>
  <c r="L221" i="1" s="1"/>
  <c r="J222" i="1"/>
  <c r="L222" i="1" s="1"/>
  <c r="J223" i="1"/>
  <c r="L223" i="1" s="1"/>
  <c r="J224" i="1"/>
  <c r="L224" i="1" s="1"/>
  <c r="J225" i="1"/>
  <c r="L225" i="1" s="1"/>
  <c r="J226" i="1"/>
  <c r="L226" i="1" s="1"/>
  <c r="J227" i="1"/>
  <c r="L227" i="1" s="1"/>
  <c r="J228" i="1"/>
  <c r="L228" i="1" s="1"/>
  <c r="J229" i="1"/>
  <c r="L229" i="1" s="1"/>
  <c r="J230" i="1"/>
  <c r="L230" i="1" s="1"/>
  <c r="J231" i="1"/>
  <c r="L231" i="1" s="1"/>
  <c r="J232" i="1"/>
  <c r="L232" i="1" s="1"/>
  <c r="J233" i="1"/>
  <c r="L233" i="1" s="1"/>
  <c r="J234" i="1"/>
  <c r="L234" i="1" s="1"/>
  <c r="J235" i="1"/>
  <c r="L235" i="1" s="1"/>
  <c r="J236" i="1"/>
  <c r="L236" i="1" s="1"/>
  <c r="J237" i="1"/>
  <c r="L237" i="1" s="1"/>
  <c r="J238" i="1"/>
  <c r="L238" i="1" s="1"/>
  <c r="J239" i="1"/>
  <c r="L239" i="1" s="1"/>
  <c r="J240" i="1"/>
  <c r="L240" i="1" s="1"/>
  <c r="J241" i="1"/>
  <c r="L241" i="1" s="1"/>
  <c r="J242" i="1"/>
  <c r="L242" i="1" s="1"/>
  <c r="J243" i="1"/>
  <c r="L243" i="1" s="1"/>
  <c r="J244" i="1"/>
  <c r="L244" i="1" s="1"/>
  <c r="J245" i="1"/>
  <c r="L245" i="1" s="1"/>
  <c r="J246" i="1"/>
  <c r="L246" i="1" s="1"/>
  <c r="J247" i="1"/>
  <c r="L247" i="1" s="1"/>
  <c r="J248" i="1"/>
  <c r="L248" i="1" s="1"/>
  <c r="J249" i="1"/>
  <c r="L249" i="1" s="1"/>
  <c r="J250" i="1"/>
  <c r="L250" i="1" s="1"/>
  <c r="J251" i="1"/>
  <c r="L251" i="1" s="1"/>
  <c r="J252" i="1"/>
  <c r="L252" i="1" s="1"/>
  <c r="J253" i="1"/>
  <c r="L253" i="1" s="1"/>
  <c r="J254" i="1"/>
  <c r="L254" i="1" s="1"/>
  <c r="J255" i="1"/>
  <c r="L255" i="1" s="1"/>
  <c r="J256" i="1"/>
  <c r="L256" i="1" s="1"/>
  <c r="J257" i="1"/>
  <c r="L257" i="1" s="1"/>
  <c r="J258" i="1"/>
  <c r="L258" i="1" s="1"/>
  <c r="J259" i="1"/>
  <c r="L259" i="1" s="1"/>
  <c r="J260" i="1"/>
  <c r="L260" i="1" s="1"/>
  <c r="J261" i="1"/>
  <c r="L261" i="1" s="1"/>
  <c r="J262" i="1"/>
  <c r="L262" i="1" s="1"/>
  <c r="J263" i="1"/>
  <c r="L263" i="1" s="1"/>
  <c r="J264" i="1"/>
  <c r="L264" i="1" s="1"/>
  <c r="J265" i="1"/>
  <c r="L265" i="1" s="1"/>
  <c r="J266" i="1"/>
  <c r="L266" i="1" s="1"/>
  <c r="J267" i="1"/>
  <c r="L267" i="1" s="1"/>
  <c r="J268" i="1"/>
  <c r="L268" i="1" s="1"/>
  <c r="J269" i="1"/>
  <c r="L269" i="1" s="1"/>
  <c r="J270" i="1"/>
  <c r="L270" i="1" s="1"/>
  <c r="J271" i="1"/>
  <c r="L271" i="1" s="1"/>
  <c r="J272" i="1"/>
  <c r="L272" i="1" s="1"/>
  <c r="J273" i="1"/>
  <c r="L273" i="1" s="1"/>
  <c r="J274" i="1"/>
  <c r="L274" i="1" s="1"/>
  <c r="J275" i="1"/>
  <c r="L275" i="1" s="1"/>
  <c r="J276" i="1"/>
  <c r="L276" i="1" s="1"/>
  <c r="J277" i="1"/>
  <c r="L277" i="1" s="1"/>
  <c r="J278" i="1"/>
  <c r="L278" i="1" s="1"/>
  <c r="J279" i="1"/>
  <c r="L279" i="1" s="1"/>
  <c r="J280" i="1"/>
  <c r="L280" i="1" s="1"/>
  <c r="J281" i="1"/>
  <c r="L281" i="1" s="1"/>
  <c r="J282" i="1"/>
  <c r="L282" i="1" s="1"/>
  <c r="J283" i="1"/>
  <c r="L283" i="1" s="1"/>
  <c r="J284" i="1"/>
  <c r="L284" i="1" s="1"/>
  <c r="J285" i="1"/>
  <c r="L285" i="1" s="1"/>
  <c r="J286" i="1"/>
  <c r="L286" i="1" s="1"/>
  <c r="J287" i="1"/>
  <c r="L287" i="1" s="1"/>
  <c r="J288" i="1"/>
  <c r="L288" i="1" s="1"/>
  <c r="J289" i="1"/>
  <c r="L289" i="1" s="1"/>
  <c r="J290" i="1"/>
  <c r="L290" i="1" s="1"/>
  <c r="J291" i="1"/>
  <c r="L291" i="1" s="1"/>
  <c r="J292" i="1"/>
  <c r="L292" i="1" s="1"/>
  <c r="J293" i="1"/>
  <c r="L293" i="1" s="1"/>
  <c r="J294" i="1"/>
  <c r="L294" i="1" s="1"/>
  <c r="J295" i="1"/>
  <c r="L295" i="1" s="1"/>
  <c r="J296" i="1"/>
  <c r="L296" i="1" s="1"/>
  <c r="J297" i="1"/>
  <c r="L297" i="1" s="1"/>
  <c r="J298" i="1"/>
  <c r="L298" i="1" s="1"/>
  <c r="J299" i="1"/>
  <c r="L299" i="1" s="1"/>
  <c r="J300" i="1"/>
  <c r="L300" i="1" s="1"/>
  <c r="J301" i="1"/>
  <c r="L301" i="1" s="1"/>
  <c r="J302" i="1"/>
  <c r="L302" i="1" s="1"/>
  <c r="J303" i="1"/>
  <c r="L303" i="1" s="1"/>
  <c r="J304" i="1"/>
  <c r="L304" i="1" s="1"/>
  <c r="J305" i="1"/>
  <c r="L305" i="1" s="1"/>
  <c r="J306" i="1"/>
  <c r="L306" i="1" s="1"/>
  <c r="J307" i="1"/>
  <c r="L307" i="1" s="1"/>
  <c r="J308" i="1"/>
  <c r="L308" i="1" s="1"/>
  <c r="J309" i="1"/>
  <c r="L309" i="1" s="1"/>
  <c r="J310" i="1"/>
  <c r="L310" i="1" s="1"/>
  <c r="J311" i="1"/>
  <c r="L311" i="1" s="1"/>
  <c r="J312" i="1"/>
  <c r="L312" i="1" s="1"/>
  <c r="J313" i="1"/>
  <c r="L313" i="1" s="1"/>
  <c r="J314" i="1"/>
  <c r="L314" i="1" s="1"/>
  <c r="J315" i="1"/>
  <c r="L315" i="1" s="1"/>
  <c r="J316" i="1"/>
  <c r="L316" i="1" s="1"/>
  <c r="J317" i="1"/>
  <c r="L317" i="1" s="1"/>
  <c r="J318" i="1"/>
  <c r="L318" i="1" s="1"/>
  <c r="J319" i="1"/>
  <c r="L319" i="1" s="1"/>
  <c r="J320" i="1"/>
  <c r="L320" i="1" s="1"/>
  <c r="J321" i="1"/>
  <c r="L321" i="1" s="1"/>
  <c r="J322" i="1"/>
  <c r="L322" i="1" s="1"/>
  <c r="J323" i="1"/>
  <c r="L323" i="1" s="1"/>
  <c r="L324" i="1"/>
  <c r="L325" i="1"/>
  <c r="L326" i="1"/>
  <c r="L327" i="1"/>
  <c r="L328" i="1"/>
  <c r="L329" i="1"/>
  <c r="L330" i="1"/>
  <c r="L331" i="1"/>
  <c r="L332" i="1"/>
  <c r="L333" i="1"/>
  <c r="L334" i="1"/>
  <c r="L335" i="1"/>
  <c r="L336" i="1"/>
  <c r="J208" i="1"/>
  <c r="J14" i="1"/>
  <c r="L14" i="1" s="1"/>
  <c r="J15" i="1"/>
  <c r="L15" i="1" s="1"/>
  <c r="J16" i="1"/>
  <c r="L16" i="1" s="1"/>
  <c r="J17" i="1"/>
  <c r="L17" i="1" s="1"/>
  <c r="J18" i="1"/>
  <c r="L18" i="1" s="1"/>
  <c r="J19" i="1"/>
  <c r="L19" i="1" s="1"/>
  <c r="J20" i="1"/>
  <c r="J21" i="1"/>
  <c r="L21" i="1" s="1"/>
  <c r="J22" i="1"/>
  <c r="L22" i="1" s="1"/>
  <c r="J23" i="1"/>
  <c r="L23" i="1" s="1"/>
  <c r="J24" i="1"/>
  <c r="L24" i="1" s="1"/>
  <c r="J25" i="1"/>
  <c r="L25" i="1" s="1"/>
  <c r="J26" i="1"/>
  <c r="L26" i="1" s="1"/>
  <c r="J27" i="1"/>
  <c r="L27" i="1" s="1"/>
  <c r="J28" i="1"/>
  <c r="L28" i="1" s="1"/>
  <c r="J29" i="1"/>
  <c r="L29" i="1" s="1"/>
  <c r="J30" i="1"/>
  <c r="L30" i="1" s="1"/>
  <c r="J31" i="1"/>
  <c r="L31" i="1" s="1"/>
  <c r="J32" i="1"/>
  <c r="L32" i="1" s="1"/>
  <c r="J33" i="1"/>
  <c r="L33" i="1" s="1"/>
  <c r="J34" i="1"/>
  <c r="L34" i="1" s="1"/>
  <c r="J35" i="1"/>
  <c r="L35" i="1" s="1"/>
  <c r="J36" i="1"/>
  <c r="L36" i="1" s="1"/>
  <c r="J37" i="1"/>
  <c r="L37" i="1" s="1"/>
  <c r="J38" i="1"/>
  <c r="L38" i="1" s="1"/>
  <c r="J39" i="1"/>
  <c r="L39" i="1" s="1"/>
  <c r="J40" i="1"/>
  <c r="L40" i="1" s="1"/>
  <c r="J41" i="1"/>
  <c r="L41" i="1" s="1"/>
  <c r="J42" i="1"/>
  <c r="L42" i="1" s="1"/>
  <c r="J43" i="1"/>
  <c r="L43" i="1" s="1"/>
  <c r="J44" i="1"/>
  <c r="L44" i="1" s="1"/>
  <c r="J45" i="1"/>
  <c r="L45" i="1" s="1"/>
  <c r="J46" i="1"/>
  <c r="L46" i="1" s="1"/>
  <c r="J47" i="1"/>
  <c r="L47" i="1" s="1"/>
  <c r="J48" i="1"/>
  <c r="L48" i="1" s="1"/>
  <c r="J49" i="1"/>
  <c r="L49" i="1" s="1"/>
  <c r="J50" i="1"/>
  <c r="L50" i="1" s="1"/>
  <c r="J51" i="1"/>
  <c r="L51" i="1" s="1"/>
  <c r="J52" i="1"/>
  <c r="L52" i="1" s="1"/>
  <c r="J53" i="1"/>
  <c r="L53" i="1" s="1"/>
  <c r="J54" i="1"/>
  <c r="L54" i="1" s="1"/>
  <c r="J55" i="1"/>
  <c r="L55" i="1" s="1"/>
  <c r="J56" i="1"/>
  <c r="L56" i="1" s="1"/>
  <c r="J57" i="1"/>
  <c r="L57" i="1" s="1"/>
  <c r="J58" i="1"/>
  <c r="L58" i="1" s="1"/>
  <c r="J59" i="1"/>
  <c r="L59" i="1" s="1"/>
  <c r="J60" i="1"/>
  <c r="L60" i="1" s="1"/>
  <c r="J61" i="1"/>
  <c r="L61" i="1" s="1"/>
  <c r="J62" i="1"/>
  <c r="L62" i="1" s="1"/>
  <c r="J63" i="1"/>
  <c r="L63" i="1" s="1"/>
  <c r="J64" i="1"/>
  <c r="L64" i="1" s="1"/>
  <c r="J65" i="1"/>
  <c r="L65" i="1" s="1"/>
  <c r="J66" i="1"/>
  <c r="L66" i="1" s="1"/>
  <c r="J67" i="1"/>
  <c r="L67" i="1" s="1"/>
  <c r="J68" i="1"/>
  <c r="L68" i="1" s="1"/>
  <c r="J69" i="1"/>
  <c r="L69" i="1" s="1"/>
  <c r="J70" i="1"/>
  <c r="L70" i="1" s="1"/>
  <c r="J71" i="1"/>
  <c r="L71" i="1" s="1"/>
  <c r="J72" i="1"/>
  <c r="L72" i="1" s="1"/>
  <c r="J73" i="1"/>
  <c r="L73" i="1" s="1"/>
  <c r="J74" i="1"/>
  <c r="L74" i="1" s="1"/>
  <c r="J75" i="1"/>
  <c r="L75" i="1" s="1"/>
  <c r="J76" i="1"/>
  <c r="L76" i="1" s="1"/>
  <c r="J77" i="1"/>
  <c r="L77" i="1" s="1"/>
  <c r="J78" i="1"/>
  <c r="L78" i="1" s="1"/>
  <c r="J79" i="1"/>
  <c r="L79" i="1" s="1"/>
  <c r="J80" i="1"/>
  <c r="L80" i="1" s="1"/>
  <c r="J81" i="1"/>
  <c r="L81" i="1" s="1"/>
  <c r="J82" i="1"/>
  <c r="L82" i="1" s="1"/>
  <c r="J83" i="1"/>
  <c r="L83" i="1" s="1"/>
  <c r="J84" i="1"/>
  <c r="L84" i="1" s="1"/>
  <c r="J85" i="1"/>
  <c r="L85" i="1" s="1"/>
  <c r="J86" i="1"/>
  <c r="L86" i="1" s="1"/>
  <c r="J87" i="1"/>
  <c r="L87" i="1" s="1"/>
  <c r="J88" i="1"/>
  <c r="L88" i="1" s="1"/>
  <c r="J89" i="1"/>
  <c r="L89" i="1" s="1"/>
  <c r="J90" i="1"/>
  <c r="L90" i="1" s="1"/>
  <c r="J91" i="1"/>
  <c r="L91" i="1" s="1"/>
  <c r="J92" i="1"/>
  <c r="L92" i="1" s="1"/>
  <c r="J93" i="1"/>
  <c r="L93" i="1" s="1"/>
  <c r="J94" i="1"/>
  <c r="L94" i="1" s="1"/>
  <c r="J95" i="1"/>
  <c r="L95" i="1" s="1"/>
  <c r="J96" i="1"/>
  <c r="L96" i="1" s="1"/>
  <c r="J97" i="1"/>
  <c r="L97" i="1" s="1"/>
  <c r="J98" i="1"/>
  <c r="L98" i="1" s="1"/>
  <c r="J99" i="1"/>
  <c r="L99" i="1" s="1"/>
  <c r="J100" i="1"/>
  <c r="L100" i="1" s="1"/>
  <c r="J101" i="1"/>
  <c r="L101" i="1" s="1"/>
  <c r="J102" i="1"/>
  <c r="L102" i="1" s="1"/>
  <c r="J103" i="1"/>
  <c r="L103" i="1" s="1"/>
  <c r="J104" i="1"/>
  <c r="L104" i="1" s="1"/>
  <c r="J105" i="1"/>
  <c r="L105" i="1" s="1"/>
  <c r="J106" i="1"/>
  <c r="L106" i="1" s="1"/>
  <c r="J107" i="1"/>
  <c r="L107" i="1" s="1"/>
  <c r="J108" i="1"/>
  <c r="L108" i="1" s="1"/>
  <c r="J109" i="1"/>
  <c r="L109" i="1" s="1"/>
  <c r="J110" i="1"/>
  <c r="L110" i="1" s="1"/>
  <c r="J111" i="1"/>
  <c r="L111" i="1" s="1"/>
  <c r="J112" i="1"/>
  <c r="L112" i="1" s="1"/>
  <c r="J113" i="1"/>
  <c r="L113" i="1" s="1"/>
  <c r="J114" i="1"/>
  <c r="L114" i="1" s="1"/>
  <c r="J115" i="1"/>
  <c r="L115" i="1" s="1"/>
  <c r="J116" i="1"/>
  <c r="L116" i="1" s="1"/>
  <c r="J117" i="1"/>
  <c r="L117" i="1" s="1"/>
  <c r="J118" i="1"/>
  <c r="L118" i="1" s="1"/>
  <c r="J119" i="1"/>
  <c r="L119" i="1" s="1"/>
  <c r="J120" i="1"/>
  <c r="L120" i="1" s="1"/>
  <c r="J121" i="1"/>
  <c r="L121" i="1" s="1"/>
  <c r="J122" i="1"/>
  <c r="L122" i="1" s="1"/>
  <c r="J123" i="1"/>
  <c r="L123" i="1" s="1"/>
  <c r="J124" i="1"/>
  <c r="L124" i="1" s="1"/>
  <c r="J125" i="1"/>
  <c r="L125" i="1" s="1"/>
  <c r="J126" i="1"/>
  <c r="L126" i="1" s="1"/>
  <c r="J127" i="1"/>
  <c r="L127" i="1" s="1"/>
  <c r="J128" i="1"/>
  <c r="L128" i="1" s="1"/>
  <c r="J129" i="1"/>
  <c r="L129" i="1" s="1"/>
  <c r="J130" i="1"/>
  <c r="L130" i="1" s="1"/>
  <c r="J131" i="1"/>
  <c r="L131" i="1" s="1"/>
  <c r="J132" i="1"/>
  <c r="L132" i="1" s="1"/>
  <c r="J133" i="1"/>
  <c r="L133" i="1" s="1"/>
  <c r="J134" i="1"/>
  <c r="L134" i="1" s="1"/>
  <c r="J135" i="1"/>
  <c r="L135" i="1" s="1"/>
  <c r="J136" i="1"/>
  <c r="L136" i="1" s="1"/>
  <c r="J137" i="1"/>
  <c r="L137" i="1" s="1"/>
  <c r="J138" i="1"/>
  <c r="L138" i="1" s="1"/>
  <c r="J139" i="1"/>
  <c r="L139" i="1" s="1"/>
  <c r="J140" i="1"/>
  <c r="L140" i="1" s="1"/>
  <c r="J141" i="1"/>
  <c r="L141" i="1" s="1"/>
  <c r="J142" i="1"/>
  <c r="L142" i="1" s="1"/>
  <c r="J143" i="1"/>
  <c r="L143" i="1" s="1"/>
  <c r="J144" i="1"/>
  <c r="L144" i="1" s="1"/>
  <c r="J145" i="1"/>
  <c r="L145" i="1" s="1"/>
  <c r="J146" i="1"/>
  <c r="L146" i="1" s="1"/>
  <c r="J147" i="1"/>
  <c r="L147" i="1" s="1"/>
  <c r="J148" i="1"/>
  <c r="L148" i="1" s="1"/>
  <c r="J149" i="1"/>
  <c r="L149" i="1" s="1"/>
  <c r="J150" i="1"/>
  <c r="L150" i="1" s="1"/>
  <c r="J151" i="1"/>
  <c r="L151" i="1" s="1"/>
  <c r="J152" i="1"/>
  <c r="L152" i="1" s="1"/>
  <c r="J153" i="1"/>
  <c r="L153" i="1" s="1"/>
  <c r="J154" i="1"/>
  <c r="L154" i="1" s="1"/>
  <c r="J155" i="1"/>
  <c r="L155" i="1" s="1"/>
  <c r="J156" i="1"/>
  <c r="L156" i="1" s="1"/>
  <c r="J157" i="1"/>
  <c r="L157" i="1" s="1"/>
  <c r="J158" i="1"/>
  <c r="L158" i="1" s="1"/>
  <c r="J159" i="1"/>
  <c r="L159" i="1" s="1"/>
  <c r="J160" i="1"/>
  <c r="L160" i="1" s="1"/>
  <c r="J161" i="1"/>
  <c r="L161" i="1" s="1"/>
  <c r="J162" i="1"/>
  <c r="L162" i="1" s="1"/>
  <c r="J163" i="1"/>
  <c r="L163" i="1" s="1"/>
  <c r="J164" i="1"/>
  <c r="L164" i="1" s="1"/>
  <c r="J165" i="1"/>
  <c r="L165" i="1" s="1"/>
  <c r="J166" i="1"/>
  <c r="L166" i="1" s="1"/>
  <c r="J167" i="1"/>
  <c r="L167" i="1" s="1"/>
  <c r="J168" i="1"/>
  <c r="L168" i="1" s="1"/>
  <c r="J169" i="1"/>
  <c r="L169" i="1" s="1"/>
  <c r="J170" i="1"/>
  <c r="L170" i="1" s="1"/>
  <c r="J171" i="1"/>
  <c r="L171" i="1" s="1"/>
  <c r="J172" i="1"/>
  <c r="L172" i="1" s="1"/>
  <c r="J173" i="1"/>
  <c r="L173" i="1" s="1"/>
  <c r="J174" i="1"/>
  <c r="L174" i="1" s="1"/>
  <c r="J175" i="1"/>
  <c r="L175" i="1" s="1"/>
  <c r="J176" i="1"/>
  <c r="L176" i="1" s="1"/>
  <c r="J177" i="1"/>
  <c r="L177" i="1" s="1"/>
  <c r="J178" i="1"/>
  <c r="L178" i="1" s="1"/>
  <c r="J179" i="1"/>
  <c r="L179" i="1" s="1"/>
  <c r="J180" i="1"/>
  <c r="L180" i="1" s="1"/>
  <c r="J181" i="1"/>
  <c r="L181" i="1" s="1"/>
  <c r="J182" i="1"/>
  <c r="L182" i="1" s="1"/>
  <c r="J183" i="1"/>
  <c r="L183" i="1" s="1"/>
  <c r="J184" i="1"/>
  <c r="L184" i="1" s="1"/>
  <c r="J185" i="1"/>
  <c r="L185" i="1" s="1"/>
  <c r="J186" i="1"/>
  <c r="L186" i="1" s="1"/>
  <c r="J187" i="1"/>
  <c r="L187" i="1" s="1"/>
  <c r="J188" i="1"/>
  <c r="L188" i="1" s="1"/>
  <c r="J189" i="1"/>
  <c r="L189" i="1" s="1"/>
  <c r="J190" i="1"/>
  <c r="L190" i="1" s="1"/>
  <c r="J191" i="1"/>
  <c r="L191" i="1" s="1"/>
  <c r="J192" i="1"/>
  <c r="L192" i="1" s="1"/>
  <c r="J193" i="1"/>
  <c r="L193" i="1" s="1"/>
  <c r="J194" i="1"/>
  <c r="L194" i="1" s="1"/>
  <c r="J195" i="1"/>
  <c r="L195" i="1" s="1"/>
  <c r="J196" i="1"/>
  <c r="L196" i="1" s="1"/>
  <c r="J197" i="1"/>
  <c r="L197" i="1" s="1"/>
  <c r="J198" i="1"/>
  <c r="L198" i="1" s="1"/>
  <c r="J199" i="1"/>
  <c r="L199" i="1" s="1"/>
  <c r="J200" i="1"/>
  <c r="L200" i="1" s="1"/>
  <c r="J201" i="1"/>
  <c r="L201" i="1" s="1"/>
  <c r="J202" i="1"/>
  <c r="L202" i="1" s="1"/>
  <c r="J203" i="1"/>
  <c r="L203" i="1" s="1"/>
  <c r="J204" i="1"/>
  <c r="L204" i="1" s="1"/>
  <c r="J405" i="1" l="1"/>
  <c r="L408" i="1"/>
  <c r="L433" i="1" s="1"/>
  <c r="J433" i="1"/>
  <c r="L208" i="1"/>
  <c r="L337" i="1" s="1"/>
  <c r="J337" i="1"/>
  <c r="L20" i="1"/>
  <c r="L205" i="1" s="1"/>
  <c r="J205" i="1"/>
  <c r="L340" i="1"/>
  <c r="L405" i="1" s="1"/>
</calcChain>
</file>

<file path=xl/sharedStrings.xml><?xml version="1.0" encoding="utf-8"?>
<sst xmlns="http://schemas.openxmlformats.org/spreadsheetml/2006/main" count="2090" uniqueCount="882">
  <si>
    <t>ZP</t>
  </si>
  <si>
    <t>sklop</t>
  </si>
  <si>
    <t>skupina</t>
  </si>
  <si>
    <t>sklop_naziv</t>
  </si>
  <si>
    <t>ŠIFRA_arikla_naročnika</t>
  </si>
  <si>
    <t>opis artikla</t>
  </si>
  <si>
    <t>AEM_EM ZA razpis</t>
  </si>
  <si>
    <t>razpisana količina AEM_EM</t>
  </si>
  <si>
    <t>ponudbena cena za AEM_EM za razpis v EUR brez DDV</t>
  </si>
  <si>
    <t>ponudbena vrednost za  razpisano količino AEM_EM v eur brez DDV</t>
  </si>
  <si>
    <t>ponudbena vrednost za razpisano ARM_EM v EUR z DDV</t>
  </si>
  <si>
    <t>nedeljiva enota mere, ki jo bo ponudnik uporabljal na dokumentih</t>
  </si>
  <si>
    <t>število AEM_EM v nedeljivi enoti pakiranja</t>
  </si>
  <si>
    <t>cena nedeljivega pakiranja v EUR brez DDV</t>
  </si>
  <si>
    <t>naziv artikla, kot ga bo ponudnik uporabljal na dokumentih</t>
  </si>
  <si>
    <t>0301</t>
  </si>
  <si>
    <t>Splošni potrošni SANITETNI material</t>
  </si>
  <si>
    <t>0302</t>
  </si>
  <si>
    <t>SANITETNI in obvezilni mat.</t>
  </si>
  <si>
    <t>0303</t>
  </si>
  <si>
    <t>Sredstva za zaščito in dezinfekcijo</t>
  </si>
  <si>
    <t>M03000003</t>
  </si>
  <si>
    <t>urinski kateter tip foley dvopotni  z balonom 10ml, sterilen, 100 % silikon,s kontrastno črto po vsej dolžini za rtg kontrolo , z zaprtim vrhom in 2 stranskima odprtinama. oznaka debeline katetra  in velikost balona na samem katetru, ch18</t>
  </si>
  <si>
    <t>KOS</t>
  </si>
  <si>
    <t>M03000004</t>
  </si>
  <si>
    <t>urinski kateter tip foley dvopotni  z balonom 10ml, sterilen, 100 % silikon,s kontrastno črto po vsej dolžini za rtg kontrolo , z zaprtim vrhom in 2 stranskima odprtinama. oznaka debeline katetra  in velikost balona na samem katetru, ch16</t>
  </si>
  <si>
    <t>M03000005</t>
  </si>
  <si>
    <t>urinski kateter tip foley dvopotni  z balonom 10ml, sterilen, 100 % silikon,s kontrastno črto po vsej dolžini za rtg kontrolo , z zaprtim vrhom in 2 stranskima odprtinama. oznaka debeline katetra  in velikost balona na samem katetru, ch14</t>
  </si>
  <si>
    <t>M03000006</t>
  </si>
  <si>
    <t>set yankauer 6/4 mm povez. cev ch 25 x 3,5 m ster.</t>
  </si>
  <si>
    <t>M03000007</t>
  </si>
  <si>
    <t>zamašek za zapiranje standardnih priključkov na katetrih in sondah, iz polietilena in ne vsebuje lateksa.</t>
  </si>
  <si>
    <t>kos</t>
  </si>
  <si>
    <t>M03000008</t>
  </si>
  <si>
    <t>kateter urinski, iz lateksa in prevlečen z mehkim hidrogelom, kar omogoča večje udobje, zmanjša iritacijo sečevoda, ANTIBAKTERIJSKA OBLOGA  in HIDROFILNI NANOS, velikost CH 18</t>
  </si>
  <si>
    <t>M03000009</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</si>
  <si>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t>
  </si>
  <si>
    <t>M03000010</t>
  </si>
  <si>
    <t>kanila G20,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</si>
  <si>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M03000010-1</t>
  </si>
  <si>
    <t>kanila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</si>
  <si>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M03000010-2</t>
  </si>
  <si>
    <t>kanila g17,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</si>
  <si>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M03000011</t>
  </si>
  <si>
    <t>M03000012</t>
  </si>
  <si>
    <t>kanila 0,90x19mm, 37 ml/min, G22, za vzpostavitev intravenozne in subcutane poti kot npr. Deltaven REF 3824222</t>
  </si>
  <si>
    <t>M03000014</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</si>
  <si>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0,7 X 19 G24</t>
  </si>
  <si>
    <t>M03000015</t>
  </si>
  <si>
    <t>kanila G22 - dolga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</si>
  <si>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M03000017</t>
  </si>
  <si>
    <t>brizgalka insulin 1ml 100 i.u., dobro čitljiva skala, črna graduacija- 0,01 ml, tridelna- brez lateksa, oznaka čitljiva, odporna na izbris proti etanolu in razkužilom, brez lateksa, dehp free, pvc free. natančno doziranje.</t>
  </si>
  <si>
    <t>M03000019</t>
  </si>
  <si>
    <t>brizgalka 1ml,za 1 x up, dobro čitljiva skala, tridelna-brez lateksa,oznaka čitljiva,odporna na izbris proti etanolu in razkužilom, brez lateksa, deph free, pvc free</t>
  </si>
  <si>
    <t>M03000020</t>
  </si>
  <si>
    <t>brizgalka 2ml,za 1 x up, dobro čitljiva skala, tridelna-brez lateksa,oznaka čitljiva,odporna na izbris proti etanolu in razkužilom, brez lateksa, deph free, pvc free</t>
  </si>
  <si>
    <t>M03000021</t>
  </si>
  <si>
    <t>brizgalka 5ml,za 1 x up, dobro čitljiva skala, tridelna-brez lateksa,oznaka čitljiva,odporna na izbris proti etanolu in razkužilom, brez lateksa, deph free, pvc free</t>
  </si>
  <si>
    <t>M03000022</t>
  </si>
  <si>
    <t>brizgalka 10ml,za 1 x up, dobro čitljiva skala, tridelna-brez lateksa,oznaka čitljiva,odporna na izbris proti etanolu in razkužilom, brez lateksa, deph free, pvc free</t>
  </si>
  <si>
    <t>M03000023</t>
  </si>
  <si>
    <t>brizgalka 20ml,za 1 x up, dobro čitljiva skala, tridelna-brez lateksa,oznaka čitljiva,odporna na izbris proti etanolu in razkužilom, brez lateksa, deph free, pvc free</t>
  </si>
  <si>
    <t>M03000024</t>
  </si>
  <si>
    <t>brizgalka 50 ml,za 1 x up, dobro čitljiva skala, tridelna-brez lateksa,oznaka čitljiva,odporna na izbris proti etanolu in razkužilom, brez lateksa, deph free, pvc free</t>
  </si>
  <si>
    <t>M03000025</t>
  </si>
  <si>
    <t>brizgalka 50ml/60ml,za 1 x up, dobro čitljiva skala, tridelna-brez lateksa,oznaka čitljiva,odporna na izbris proti etanolu in razkužilom, brez lateksa, deph free, pvc free</t>
  </si>
  <si>
    <t>M03000028</t>
  </si>
  <si>
    <t>brizgalka 2/3ml,za 1 x up, luer   lock, dobro čitljiva skala,   tridelna-brez lateksa,oznaka   čitljiva,odporna na izbris</t>
  </si>
  <si>
    <t>M03000029</t>
  </si>
  <si>
    <t>brizgalka 5ml,za 1 x up, luer   lock, dobro čitljiva skala,   tridelna-brez lateksa,oznaka   čitljiva,odporna na izbris</t>
  </si>
  <si>
    <t>M03000031</t>
  </si>
  <si>
    <t>cilinder steklen 150 ml za brizgo JANET - naročnik želi cilinder in ne cele brizge</t>
  </si>
  <si>
    <t>M03000032</t>
  </si>
  <si>
    <t>injekcijske igle iz nerjavečega jekla, prevlečene s silikonskim oljem, ostra konica, kompatibilne z luer in luer lock nastavki, sterilne, dimenzije: 0,5 x 16 mm  pakiranje sc 100</t>
  </si>
  <si>
    <t>SC</t>
  </si>
  <si>
    <t>M03000033</t>
  </si>
  <si>
    <t>injekcijske igle iz nerjavečega jekla, prevlečene s silikonskim oljem, ostra konica, kompatibilne z luer in luer lock nastavki, sterilne, dimenzije: 0,5 x 25 mmb  pakiranje sc 100</t>
  </si>
  <si>
    <t>M03000034</t>
  </si>
  <si>
    <t>injekcijske igle iz nerjavečega jekla, prevlečene s silikonskim oljem, ostra konica, kompatibilne z luer in luer lock nastavki, sterilne, dimenzije: 0,6 x 25 mm  pakiranje sc 100</t>
  </si>
  <si>
    <t>M03000035</t>
  </si>
  <si>
    <t>injekcijske igle iz nerjavečega jekla, prevlečene s silikonskim oljem, ostra konica, kompatibilne z luer in luer lock nastavki, sterilne, dimenzije: 0,7 x 40 mm  pakiranje sc 100</t>
  </si>
  <si>
    <t>M03000036</t>
  </si>
  <si>
    <t>injekcijske igle iz nerjavečega jekla, prevlečene s silikonskim oljem, ostra konica, kompatibilne z luer in luer lock nastavki, sterilne, dimenzije: 0,8 x 40 mm  pakiranje sc 100</t>
  </si>
  <si>
    <t>M03000037</t>
  </si>
  <si>
    <t>VARNOSTNA igla Gripper plus brez Y mesta, 19 G x32 mm, pakiranje v sc 12</t>
  </si>
  <si>
    <t>M03000039</t>
  </si>
  <si>
    <t>opornica za imobilizacijo roke neposredno po poškodbi ali operaciji, ki je med rtg slikanjem ni potrebno sneti, mehka, dimenzije 75x350  mm.</t>
  </si>
  <si>
    <t>M03000040</t>
  </si>
  <si>
    <t>opornica za imobilizacijo roke neposredno po poškodbi ali operaciji, ki je med rtg slikanjem ni potrebno sneti, mehka, dimenzije 45x350  mm.</t>
  </si>
  <si>
    <t>M03000041</t>
  </si>
  <si>
    <t>opornica za imobilizacijo roke neposredno po poškodbi ali operaciji, ki je med rtg slikanjem ni potrebno sneti, mehka, dimenzije 45x400  mm.</t>
  </si>
  <si>
    <t>M03000042</t>
  </si>
  <si>
    <t>opornica za imobilizacijo roke neposredno po poškodbi ali operaciji, ki je med rtg slikanjem ni potrebno sneti, mehka, dimenzije 90x350x1 mm.</t>
  </si>
  <si>
    <t>M03000043</t>
  </si>
  <si>
    <t>opornica za imobilizacijo noge neposredno po poškodbi ali operaciji, ki je med rtg slikanjem ni potrebno sneti, mehka, dimenzije cca 900x90mm.</t>
  </si>
  <si>
    <t>M03000044</t>
  </si>
  <si>
    <t>ovratnica za fiksacijo vratne hrbtenice pri imobilizaciji in ekstrikaciji z možnostjo tipanja pulza na karotidni arteriji in možnostjo nastavitve višine vratu - za otroka</t>
  </si>
  <si>
    <t>M03000045</t>
  </si>
  <si>
    <t>ovratnica za fiksacijo vratne hrbtenice pri imobilizaciji in ekstrikaciji z možnostjo tipanja pulza na karotidni arteriji in možnostjo nastavitve višine vratu - za odraslega</t>
  </si>
  <si>
    <t>M03000046</t>
  </si>
  <si>
    <t>mehka križna opornica za imobilizacijo srednje in distalne falange, ki je med rtg slikanjem ni potrebno sneti, mala.</t>
  </si>
  <si>
    <t>M03000047</t>
  </si>
  <si>
    <t>mehka križna opornica za imobilizacijo srednje in distalne falange, ki je med rtg slikanjem ni potrebno sneti, velika.</t>
  </si>
  <si>
    <t>M03000048</t>
  </si>
  <si>
    <t>zbiralnik za igle iz plastike, kopolimerja in polipropilena. odporni na topila. barvila s katerimi so obarvana ne smejo vsebovati kadmija in drugih težkih kovin. lahko se upepelijo, kapaciteta 0,2l. dimenzija cca. 11,5 x 10,2 cm</t>
  </si>
  <si>
    <t>M03000049</t>
  </si>
  <si>
    <t>zbiralnik za igle iz plastike, kopolimerja in polipropilena. odporni na topila. barvila s katerimi so obarvana ne smejo vsebovati kadmija in drugih težkih kovin. lahko se upepelijo. okrogle oblike, 10 x14,5 cm, kapaciteta 0,6l.</t>
  </si>
  <si>
    <t>M03000050</t>
  </si>
  <si>
    <t>zbiralnik za igle iz plastike, kopolimerja in polipropilena. odporni na topila. barvila s katerimi so obarvana ne smejo vsebovati kadmija in drugih težkih kovin. lahko se upepelijo. kvadratnih oblik dimenzije 120x120 mm. kapaciteta 1.5l</t>
  </si>
  <si>
    <t>M03000051</t>
  </si>
  <si>
    <t>zbiralnik za igle iz plastike, kopolimerja in polipropilena. odporni morajo biti na topila in tekočino. barvila s katerim so obarvana ne smejo vsebovati kadmija in drugih težkih kovin. lahko se upepelijo,rdeče barve pravokoten kapaciteta 4 l.</t>
  </si>
  <si>
    <t>M03000052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</si>
  <si>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7,5mm/100m</t>
  </si>
  <si>
    <t>M03000053</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</si>
  <si>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100mm/100m</t>
  </si>
  <si>
    <t>M03000054</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</si>
  <si>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150mm/100m</t>
  </si>
  <si>
    <t>M03000055</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</si>
  <si>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200mm/100m</t>
  </si>
  <si>
    <t>M03000056</t>
  </si>
  <si>
    <t>Indikator trak za kontrolo parne sterilizacije, dim. 19mm x 50 m, v celoti enakotredno Wipak št. ITS19gL</t>
  </si>
  <si>
    <t>M03000059</t>
  </si>
  <si>
    <t>I-GEL, supraglotični pripomoček  za vzdrževanje in vzpostavljanje proste dihalne poti, za težo pacienta od 2 - 5 kg, za enkratno uporabo, zapora za epiglotisa, gladka površina, nenapihljiv mešiček, gastrični kanal, konkavna cen za sterilno, mat.</t>
  </si>
  <si>
    <t>M03000059-1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</si>
  <si>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</si>
  <si>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M03000060</t>
  </si>
  <si>
    <t>I-GEL, supraglotični pripomoček brez napiljivega mešička z gastričnim kanalom, z zaporo za epiglotis in integralno zaporo ugriza, za 1x uporabo, velikost 1.5 (5-12kg)</t>
  </si>
  <si>
    <t>M03000060-1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</si>
  <si>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</si>
  <si>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M03000061</t>
  </si>
  <si>
    <t>I-GEL, supraglotični pripomoček brez napiljivega mešička z gastričnim kanalom, z zaporo za epiglotis in integralno zaporo ugriza, za 1x uporabo, velikost 2 (10-25kg)</t>
  </si>
  <si>
    <t>M03000062</t>
  </si>
  <si>
    <t>I-GEL, supraglotični pripomoček brez napiljivega mešička z gastričnim kanalom, z zaporo za epiglotis in integralno zaporo ugriza, za 1x uporabo, velikost 4 (50-90kg)</t>
  </si>
  <si>
    <t>M03000063</t>
  </si>
  <si>
    <t>I-GEL, supraglotični pripomoček brez napiljivega mešička z gastričnim kanalom, z zaporo za epiglotis in integralno zaporo ugriza, za 1x uporabo, velikost 5  (nad 90 kg)</t>
  </si>
  <si>
    <t>M03000064</t>
  </si>
  <si>
    <t>I-GEL, supraglotični pripomoček brez napiljivega mešička z gastričnim kanalom, z zaporo za epiglotis in integralno zaporo ugriza, za 1x uporabo, velikost 3 (30-60kg)</t>
  </si>
  <si>
    <t>M03000065</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</si>
  <si>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št.2,0</t>
  </si>
  <si>
    <t>M03000065-1</t>
  </si>
  <si>
    <t>M03000066</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</si>
  <si>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št.2,5</t>
  </si>
  <si>
    <t>M03000067</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</si>
  <si>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t>
  </si>
  <si>
    <t>M03000068</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</si>
  <si>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št.3,5</t>
  </si>
  <si>
    <t>M03000069</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</si>
  <si>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št.4,0</t>
  </si>
  <si>
    <t>M03000069-1</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</si>
  <si>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št.4,5</t>
  </si>
  <si>
    <t>M03000070</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</si>
  <si>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t>
  </si>
  <si>
    <t>M03000070-1</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</si>
  <si>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št.5,5</t>
  </si>
  <si>
    <t>M03000071</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</si>
  <si>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6,0</t>
  </si>
  <si>
    <t>M03000071-1</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</si>
  <si>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6,5</t>
  </si>
  <si>
    <t>M03000071-2</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</si>
  <si>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7,0</t>
  </si>
  <si>
    <t>M03000071-3</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</si>
  <si>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7,5</t>
  </si>
  <si>
    <t>M03000072</t>
  </si>
  <si>
    <t>oropharingealni tubus za vzdrževanje proste dihalne poti. material pe, pp. št. 1, 70 mm</t>
  </si>
  <si>
    <t>M03000073</t>
  </si>
  <si>
    <t>oropharingealni tubus za vzdrževanje proste dihalne poti. material pe, pp. št. 2, 80 mm</t>
  </si>
  <si>
    <t>M03000074</t>
  </si>
  <si>
    <t>oropharingealni tubus za vzdrževanje proste dihalne poti. material pe, pp. št. 3, 90 mm</t>
  </si>
  <si>
    <t>M03000075</t>
  </si>
  <si>
    <t>oropharingealni tubus za vzdrževanje proste dihalne poti. material pe, pp. št. 4, 100 mm</t>
  </si>
  <si>
    <t>M03000078</t>
  </si>
  <si>
    <t>oropharingealni tubus za vzdrževanje proste dihalne poti. material pe, pp. št. 000, 40 mm</t>
  </si>
  <si>
    <t>M03000081</t>
  </si>
  <si>
    <t>set sterilen za koniotomio za otroke, 2,0 mm</t>
  </si>
  <si>
    <t>M03000081-1</t>
  </si>
  <si>
    <t>set sterilen za koniotomio za otroke, 4,0 mm</t>
  </si>
  <si>
    <t>M03000084</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</si>
  <si>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</si>
  <si>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M03000087</t>
  </si>
  <si>
    <t>komora za aplikacijo aerosolnih zdravil, z masko in indikatorjem hitrosti dihanja, za otroke.</t>
  </si>
  <si>
    <t>M03000088</t>
  </si>
  <si>
    <t>maska za ambu, silikonska, za dojenčke, številka 1.</t>
  </si>
  <si>
    <t>M03000089</t>
  </si>
  <si>
    <t>maska za ambu, silikonska, za dojenčke, številka 2.</t>
  </si>
  <si>
    <t>M03000090</t>
  </si>
  <si>
    <t>maska, otroška, za ambu, silikonska, številka 3-4.</t>
  </si>
  <si>
    <t>M03000091</t>
  </si>
  <si>
    <t>maska za inhalacije s 6ml razprišilcem za ODRASLE in priključnim kablom</t>
  </si>
  <si>
    <t>M03000093</t>
  </si>
  <si>
    <t>set za pneumotorax z 10 cm iglo, z varovalom, 20 ml brizgo in skalpelom.</t>
  </si>
  <si>
    <t>M03000094</t>
  </si>
  <si>
    <t>lij za otoskop ri-scope fi 2,0 mm a100</t>
  </si>
  <si>
    <t>M03000095</t>
  </si>
  <si>
    <t>lij za otoskop ri-scope fi 4,0 mm a100</t>
  </si>
  <si>
    <t>M03000097</t>
  </si>
  <si>
    <t>lij za otoskop ri-scope fi 2,5 mm a100</t>
  </si>
  <si>
    <t>M03000098</t>
  </si>
  <si>
    <t>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t>
  </si>
  <si>
    <t>M03000099</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</si>
  <si>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t>
  </si>
  <si>
    <t>M03000100</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</si>
  <si>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</si>
  <si>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M03000101</t>
  </si>
  <si>
    <t>univerzalno uporaben kombiniran infuzijski zamašek. konusni zamašek z dvojno funkcijo: luer lock pozitiven znotraj, luer lock negativen zunaj. zaščita kontaminacije preko nepovratnega luer konusa. obstojen na pritisk do 2 bara. zamašek mora biti posamično sterilno pakiran.</t>
  </si>
  <si>
    <t>M03000102</t>
  </si>
  <si>
    <t>igla pretočna obojestranska, mala , dolžina od 60-65 mm  za steklenice do 100 ml, sterilna  , naročnik želi dostavo po kosih, če to ni možno pa najmanjše možne nedeljivo pakiranje</t>
  </si>
  <si>
    <t>M03000103</t>
  </si>
  <si>
    <t>nastavek (odvzemna kanila) za aspiracijo tekočin oz. zdravil iz steklenice ali plastenk preko bakterijskega filtra, vrh zaščiten s pokrovom, ki preprečuje kontaminacijo, vsebuje mikrofobni zračni filter 0.45, ne sme vsebovati lateksa, pvc-ja in dehp</t>
  </si>
  <si>
    <t>M03000104</t>
  </si>
  <si>
    <t>vrečka otroška urinska samolepilna, sterilna, vol.150ml,graduirana od 50 do 150ml,lepilo nealergeno, odprtina mora biti dovolj velika za nameščanje vrečke pri deklicah in dečkih.</t>
  </si>
  <si>
    <t>M03000105</t>
  </si>
  <si>
    <t>vrečka za urin, 2 l, z izpustom, dolžina cevi130 cm, graduirana, brez držala,  z nepovratno valvulo.</t>
  </si>
  <si>
    <t>M03000106</t>
  </si>
  <si>
    <t>vrečka za urin, 2 l, z izpustom, dolžina cevi 90 cm, graduirana, brez držala, s portom za igelni odvzem vzorca urina, sterilna, z nepovratno valvulo.</t>
  </si>
  <si>
    <t>M03000107</t>
  </si>
  <si>
    <t>vrečka pvc z obročem za bruhanje, lijakaste oblike, za 1x uporabo. vrečke so v obliki tulca zložene ena na drugo, kar omogoča enostavno izvlečenje ene same vrečke.</t>
  </si>
  <si>
    <t>M03000108</t>
  </si>
  <si>
    <t>dafilon 3/0 45 cm ds24 c0932353 a36</t>
  </si>
  <si>
    <t>M03000108-1</t>
  </si>
  <si>
    <t>dafilon 2/0 45 cm ds24 c0932361 a36</t>
  </si>
  <si>
    <t>M03000109</t>
  </si>
  <si>
    <t>svila, pletena, 4/0, 45 cm, igla 3/8 kroga, reverzno trikotna 16mm,  a 36</t>
  </si>
  <si>
    <t>M03000110</t>
  </si>
  <si>
    <t>dafilon 4/0 45 cm ds19 c0932205 a36</t>
  </si>
  <si>
    <t>M03000110-1</t>
  </si>
  <si>
    <t>MONOLAC NAT. 5/0 45 CM DSM a24</t>
  </si>
  <si>
    <t>M03000111</t>
  </si>
  <si>
    <t>lopatica za jezik iz brezovega lesa, gladko brušena, konci gladko zaokroženi,  dolžina 15 cm, širina 17 mm, nesterilna</t>
  </si>
  <si>
    <t>M03000112</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</si>
  <si>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</si>
  <si>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PAR</t>
  </si>
  <si>
    <t>M03000113</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</si>
  <si>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</si>
  <si>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M03000113-1</t>
  </si>
  <si>
    <t>elektrode za defibrilacijo in zunanji srčni spodbujevalnik, kompatibilno z monitorjem medtronic lifepak 12, za otroke, za enkratno uporabo, samolepljive s kontaktno-prevodno površino  z vtičem za povezovalni kabel (kot npr. skintact ali enakovredne)   a=1par (set 2 elektod s kontakti za kabel)</t>
  </si>
  <si>
    <t>M03000114</t>
  </si>
  <si>
    <t>elektroda za ekg na peni, pravokotne oblike, lahko se uporabljajo 3 dni, 3,3x4 cm, diaforetične, zavitek a 50 kos</t>
  </si>
  <si>
    <t>sc</t>
  </si>
  <si>
    <t>M03000115</t>
  </si>
  <si>
    <t>testni lističi za glukozo freestyle (proizvajalca abbott) sc a 50 kos</t>
  </si>
  <si>
    <t>M03000116</t>
  </si>
  <si>
    <t>digitalni telesni termometer s fleksibilno konico</t>
  </si>
  <si>
    <t>M03000117</t>
  </si>
  <si>
    <t>avtomatski intraosalni sterilni sistem, ki omogoča hitro, varno in enostavno vzpostavitev venske poti preko kosti in kostnega mozga. za odrasle , vel. 15g</t>
  </si>
  <si>
    <t>M03000119</t>
  </si>
  <si>
    <t>stapler -pripomoček za spenjanje ran s 35 sterilnimi sponkami , namenjen za hitro zapiranje ran po kirurških incizijah, oblika sponk zagotavlja dobre rezultate tudi v estetskem smislu, stapler je sterilen in za enkratno uporabo</t>
  </si>
  <si>
    <t>M03000120</t>
  </si>
  <si>
    <t>skalpel z ročajem za 1x uporabo fig. 10</t>
  </si>
  <si>
    <t>M03000121</t>
  </si>
  <si>
    <t>skalpel z ročajem za 1x uporabo fig. 11</t>
  </si>
  <si>
    <t>M03000121-1</t>
  </si>
  <si>
    <t>skalpel z ročajem za 1x uporabo fig. 12</t>
  </si>
  <si>
    <t>M03000122</t>
  </si>
  <si>
    <t>vrečka za ledene obkladke 20x30</t>
  </si>
  <si>
    <t>M03000123</t>
  </si>
  <si>
    <t>kartonski ustnik za spirometrijo 28/30 x 65</t>
  </si>
  <si>
    <t>M03000124</t>
  </si>
  <si>
    <t>M03000125</t>
  </si>
  <si>
    <t>kozarec  PP  2dl, prozoren za enkratno uporabo,</t>
  </si>
  <si>
    <t>M03000125-1</t>
  </si>
  <si>
    <t>kozarec  PVC  180 ml, barvni, limeta</t>
  </si>
  <si>
    <t>M03000125-2</t>
  </si>
  <si>
    <t>kozarec PS 3 dl bel ali prozoren za enkratno uporabo</t>
  </si>
  <si>
    <t>M03000126</t>
  </si>
  <si>
    <t>gel za ultrazvoke ECO  260 ml</t>
  </si>
  <si>
    <t>M03000129</t>
  </si>
  <si>
    <t>pršilo za lažje odstranjevanje lepila ki ostane od pritrdilnih materialov, enakovredno Niltac, pakiranje kos z 50 ml</t>
  </si>
  <si>
    <t>M03000130</t>
  </si>
  <si>
    <t>pregrinjalo za pregledno mizo, širine 50 cm x 50 m, plastificirano, perforirano na 38 cm</t>
  </si>
  <si>
    <t>M03000131</t>
  </si>
  <si>
    <t>ušesne palčke vatirane, pakirane po 200 kos v sc</t>
  </si>
  <si>
    <t>M03000132</t>
  </si>
  <si>
    <t>pladenj iz polipropilena dimenzije 30x40x10cm</t>
  </si>
  <si>
    <t>M03000133</t>
  </si>
  <si>
    <t>ledvička iz polipropilena za enkratno uporabo, volumen 700 ml</t>
  </si>
  <si>
    <t>M03000321</t>
  </si>
  <si>
    <t>Sonda črevesna rektalna ch 18x400 mm A50</t>
  </si>
  <si>
    <t>M03000321-1</t>
  </si>
  <si>
    <t>Sonda črevesna rektalna ch 28x400 mm A50</t>
  </si>
  <si>
    <t>M03000325</t>
  </si>
  <si>
    <t>Visoko vpojna obloga s hidratacijskim odzivom, s sredico iz mehansko spremenjenih celuloznih vlaken in želatini podobnih agensov, obdana z vrečko iz polipropilenskih vlaken, z varjenimi šivi. Za rane z zmernim do močnim izločanjem, uravnava MMP,   odstrani odmrlo tkivo in toksine, zmanjša neprijetne vonjave, dimenzije 30x20 cm, v kvaliteti Sorbion sachet</t>
  </si>
  <si>
    <t>M03000327</t>
  </si>
  <si>
    <t>Kateter aspiracijski ch 6x300mm z regulatorjem vleka</t>
  </si>
  <si>
    <t>M03000328</t>
  </si>
  <si>
    <t>Kateter aspiracijski z regulatorjem vleka ch 16x550mm</t>
  </si>
  <si>
    <t>M03000332</t>
  </si>
  <si>
    <t>injekcijske igle iz nerjavečega jekla, prevlečene s silikonskim oljem, ostra konica, kompatibilne z luer in luer lock nastavki, sterilne, dimenzije: 1,2 x 40 mm</t>
  </si>
  <si>
    <t>M03000333</t>
  </si>
  <si>
    <t>Set z razpršilcem za zdravila z masko za odrasle, ki mora biti brez PVC-ja in Di(2 ethylhexil)phtalhatov, ki se privije na razpršilnik; razpršilnik, ki  mora vsebovati navoj za pritrditev cevke in spojko z navojem,    Pri pretoku 8l/minuto mora biti zagotovljeno vsaj 85% delcev manjših kot 5 mikronov.</t>
  </si>
  <si>
    <t>M03000333-1</t>
  </si>
  <si>
    <t>maska za inhalacije s 6ml razprišilcem za OTROKE in priključnim kablom</t>
  </si>
  <si>
    <t>M03000334</t>
  </si>
  <si>
    <t>Cev povezovalna ch 25 x 2m za aspirator sterilna</t>
  </si>
  <si>
    <t>M03000336</t>
  </si>
  <si>
    <t>Ekg kontaktni spray kot npr Conti spray A250 ml</t>
  </si>
  <si>
    <t>M03000339</t>
  </si>
  <si>
    <t>Nosni kateter- odrasli z priključno cevjo</t>
  </si>
  <si>
    <t>M03000340</t>
  </si>
  <si>
    <t>Nosni kateter- otroški z priključno cevjo</t>
  </si>
  <si>
    <t>M03000342</t>
  </si>
  <si>
    <t>fiksator za tubus, univerzalni za odrasle in otroke</t>
  </si>
  <si>
    <t>M03000345</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</si>
  <si>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250mm/100m</t>
  </si>
  <si>
    <t>M03000348</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</si>
  <si>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50mm/200m</t>
  </si>
  <si>
    <t>M03000349</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</si>
  <si>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</si>
  <si>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M03000350</t>
  </si>
  <si>
    <t>IGLA VBODNA  enakovredna CLAVE Z ZATIČKI A50 ICU MEDICAL</t>
  </si>
  <si>
    <t>M03000354</t>
  </si>
  <si>
    <t>urinski kateter tip foley dvopotni  z balonom 10ml, sterilen, 100 % silikon,s kontrastno črto po vsej dolžini za rtg kontrolo , z zaprtim vrhom in 2 stranskima odprtinama. oznaka debeline katetra  in velikost balona na samem katetru, ch20</t>
  </si>
  <si>
    <t>M03000360</t>
  </si>
  <si>
    <t>Krema za roke vlažilna, kot naprimer  Amai vlažilna krema za roke in nohte A100 ml</t>
  </si>
  <si>
    <t>M03000361</t>
  </si>
  <si>
    <t>Krema za roke vlažilna, kot naprimer  Amai hranilna krema za roke in nohte A100 ml</t>
  </si>
  <si>
    <t>M03000362</t>
  </si>
  <si>
    <t>Britvice PVC za enkratno uporabo, dvojno rezilo A100</t>
  </si>
  <si>
    <t>M03000363</t>
  </si>
  <si>
    <t>HISTOFREEZER  v kompletu 60 aplikatorjev 2mm in 2x aerosolni steklenički 7 80 ml  ponudbena cena za komplet = sc</t>
  </si>
  <si>
    <t>M03000367-1</t>
  </si>
  <si>
    <t>Posoda za razkuževanje - razkuževalnik 300x200x125    6l</t>
  </si>
  <si>
    <t>M03000368</t>
  </si>
  <si>
    <t>dezinfekcijska posoda 3L, možna odstranitev notranjega pokrova, 13x32,5x12cm, barva pokrova modra</t>
  </si>
  <si>
    <t>M03000376</t>
  </si>
  <si>
    <t>obloga 100% čista obljična krpa, netoksična, za zdavljenje kroničnih ran, dim 10x10cm, enakovredno Zorflex</t>
  </si>
  <si>
    <t>M03000376-1</t>
  </si>
  <si>
    <t>Obloga za rane, izdelana iz tkanine z aktivnim ogljem (ACC), za boj proti neprijetnemu vonju po ranah. Kot. npr. Zorflex 10x20 cm A10</t>
  </si>
  <si>
    <t>M03000376-2</t>
  </si>
  <si>
    <t>obloga 100% čista obljična krpa, netoksična, za zdavljenje kroničnih ran, dim 15x25cm, enakovredno Zorflex</t>
  </si>
  <si>
    <t>M03000381</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</si>
  <si>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8,0</t>
  </si>
  <si>
    <t>M03000381-1</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</si>
  <si>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8,5</t>
  </si>
  <si>
    <t>M03000382</t>
  </si>
  <si>
    <t>Maska za kisik, ohio za odrasle z priklj. cevjo 2,1 m</t>
  </si>
  <si>
    <t>M03000382-1</t>
  </si>
  <si>
    <t>Maska za kisik otroška, ohio za otroke z priklj. cevjo 2,1 m</t>
  </si>
  <si>
    <t>M03000385</t>
  </si>
  <si>
    <t>Kit 3 rezervnih igel za monofilament</t>
  </si>
  <si>
    <t>M03000385-1</t>
  </si>
  <si>
    <t>Monofilament A2 set 1 svinčnik +  3 cevke</t>
  </si>
  <si>
    <t>M03000386</t>
  </si>
  <si>
    <t>Inr coaguchek poct labq. pakiranje na kos</t>
  </si>
  <si>
    <t>M03000391</t>
  </si>
  <si>
    <t>plastenka brizgalna za etanol A250ml</t>
  </si>
  <si>
    <t>M03000391-1</t>
  </si>
  <si>
    <t>plastenka brizgalna za etanol A500ml</t>
  </si>
  <si>
    <t>M03000394</t>
  </si>
  <si>
    <t>Blazinica gel za samostoječi UZ pakiranje A240</t>
  </si>
  <si>
    <t>PAK</t>
  </si>
  <si>
    <t>M03000396</t>
  </si>
  <si>
    <t>elektode za defibrilator Lifepak redy-pak S, par</t>
  </si>
  <si>
    <t>par</t>
  </si>
  <si>
    <t>M03000397</t>
  </si>
  <si>
    <t>I-GEL, supraglotični pripomoček brez napiljivega mešička z gastričnim kanalom, z zaporo za epiglotis in integralno zaporo ugriza, za 1x uporabo, velikost 2,5 (25-35kg)</t>
  </si>
  <si>
    <t>M03000399</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</si>
  <si>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1,3 X 45 G18</t>
  </si>
  <si>
    <t>M03000400</t>
  </si>
  <si>
    <t>kanila G18- DOLGA,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</si>
  <si>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M03000401</t>
  </si>
  <si>
    <t>kanila G20,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 10x12cm</t>
  </si>
  <si>
    <t>M03000402</t>
  </si>
  <si>
    <t>kateter urinski, iz lateksa in prevlečen z mehkim hidrogelom, kar omogoča večje udobje, zmanjša iritacijo sečevoda, ANTIBAKTERIJSKA OBLOGA  in HIDROFILNI NANOS, velikost CH 16</t>
  </si>
  <si>
    <t>M03000403</t>
  </si>
  <si>
    <t>kozarec  PVC  180 ml, barvni, vijolični</t>
  </si>
  <si>
    <t>M03000404</t>
  </si>
  <si>
    <t>zamašek za zapiranje standardnih priključkov na katetrih in sondarh, iz polietilena in ne vsebuje lateksa., STERILEN</t>
  </si>
  <si>
    <t>M03000407</t>
  </si>
  <si>
    <t>Kateter aspiracijski ch 14x530mm z regulatorjem vleka</t>
  </si>
  <si>
    <t>M03000410</t>
  </si>
  <si>
    <t>M03000411</t>
  </si>
  <si>
    <t>M03000412</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</si>
  <si>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1,7 X 45 G16</t>
  </si>
  <si>
    <t>M03000413</t>
  </si>
  <si>
    <t>M03000414</t>
  </si>
  <si>
    <t>kanila G24- DOLGA,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</si>
  <si>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M03000415</t>
  </si>
  <si>
    <t>M03000416</t>
  </si>
  <si>
    <t>M03000417</t>
  </si>
  <si>
    <t>M03000424</t>
  </si>
  <si>
    <t>MASKA ZA KISIK ZA ODRASLE S PRIKLJUČNO CEVJO 2,1M</t>
  </si>
  <si>
    <t>M03000428</t>
  </si>
  <si>
    <t>Gobice za vakumske elektrode, 60mm . Pakirano v set A4 gobice.</t>
  </si>
  <si>
    <t>M03000433</t>
  </si>
  <si>
    <t>Kateter aspir. ch 8x300mm z reg. in ozn. TIK</t>
  </si>
  <si>
    <t>M03000434</t>
  </si>
  <si>
    <t>OPORNICA MAH 17X200X1,5 ZA PRST TRDA</t>
  </si>
  <si>
    <t>M03000434-1</t>
  </si>
  <si>
    <t>OPORNICA MAH 17X200X1,5T ZA PRST TRDA</t>
  </si>
  <si>
    <t>M03000435</t>
  </si>
  <si>
    <t>OPORNICA MAH 17X300X1,5 ZA PRST TRDA</t>
  </si>
  <si>
    <t>M03000435-1</t>
  </si>
  <si>
    <t>OPORNICA MAH 17X300X1,5T ZA PRST TRDA</t>
  </si>
  <si>
    <t>M03000436</t>
  </si>
  <si>
    <t>OPORNICA MAH 30X200X1,5 ZA PRST TRDA</t>
  </si>
  <si>
    <t>M03000436-1</t>
  </si>
  <si>
    <t>OPORNICA MAH 30X200X1,5T ZA PRST TRDA</t>
  </si>
  <si>
    <t>M03000437</t>
  </si>
  <si>
    <t>OPORNICA MAH 30X300X1,5T ZA PRST TRDA</t>
  </si>
  <si>
    <t>M03000438</t>
  </si>
  <si>
    <t>OPORNICA MAH 75X600X1,5 ZA ROKO TRDA</t>
  </si>
  <si>
    <t>M03000439</t>
  </si>
  <si>
    <t>OPORNICA MAH 75X400X1,5 ZA ROKO TRDA</t>
  </si>
  <si>
    <t>M03000440</t>
  </si>
  <si>
    <t>zbiralnik za igle iz plastike, kopolimerja in polipropilena. odporni na topila. barvila s katerimi so obarvana ne smejo vsebovati kadmija in drugih težkih kovin. lahko se upepelijo. kvadratnih oblik,kapaciteta 3l</t>
  </si>
  <si>
    <t>M03000441</t>
  </si>
  <si>
    <t>opornica za imobilizacijo noge neposredno po poškodbi ali operaciji, ki je med rtg slikanjem ni potrebno sneti, trda, dimenzije cca 1000x100mm.</t>
  </si>
  <si>
    <t>M03000449</t>
  </si>
  <si>
    <t>Papir v roli za EKG LIFE PACK 100mmx22m   pakiranje sc  kjer sta dve 2 roli</t>
  </si>
  <si>
    <t>M03000450</t>
  </si>
  <si>
    <t xml:space="preserve">URINSKI ZBIRALNIK ZA MAJHNE OTROKE   KOS </t>
  </si>
  <si>
    <t>M03000451</t>
  </si>
  <si>
    <t>VRČ PP 2000ML GRAD. IZLIV ROČ</t>
  </si>
  <si>
    <t>M03000452</t>
  </si>
  <si>
    <t>MASKA ZA KISIK ZA OTROKE S PRIKLJUČNO CEVJO 2,1M</t>
  </si>
  <si>
    <t>M03000461</t>
  </si>
  <si>
    <t>PLENICE HLAČNE L10 A20</t>
  </si>
  <si>
    <t>M03000462</t>
  </si>
  <si>
    <t>PENA NEGOVALNA 400ML ZA POSTELJNO NEGO</t>
  </si>
  <si>
    <t>M01000898</t>
  </si>
  <si>
    <t>POSODA ZA VATO 120X120MM S POKROVOM</t>
  </si>
  <si>
    <t>SKLOP 2- SANITETNI in obvezilni mat.</t>
  </si>
  <si>
    <t>M03000093-1</t>
  </si>
  <si>
    <t>obliž za pnevmothorax z valvulo safeguard h-vent</t>
  </si>
  <si>
    <t>M03000134</t>
  </si>
  <si>
    <t>sterilni obliži za pričvrstitev intravenozne kanile iz samolepilnega, mehkega, netkanega materiala z vpojno blazinico ,z ločeno odlepljivimi krilci, okvirnih dimenzij cca 6 x 8cm, dopustno odstopanje do 1cm</t>
  </si>
  <si>
    <t>M03000135</t>
  </si>
  <si>
    <t>obliž i.v. netkan, z blazinico dim 8x6 cm, sterilen, pakiranje v posameznem zavitku in v nedeljivi škatli A1/50</t>
  </si>
  <si>
    <t>M03000136</t>
  </si>
  <si>
    <t>samolepilni sterilni obliž za primarno in sekundarno prekrivanje kirurških in traumatskih ran, ran z malo ali zmernim izcedkom, vpojna blazinica se ne lepi na rano, obliž je mehek, prilagodljiv in zračen, 5 cm x 7 cm  dopustno odstopanje do 1cm</t>
  </si>
  <si>
    <t>M03000137</t>
  </si>
  <si>
    <t>samolepilni sterilni obliž za primarno in sekundarno prekrivanje kirurških in traumatskih ran, ran z malo ali zmernim izcedkom, vpojna blazinica se ne lepi na rano, obliž je mehek, prilagodljiv in zračen, 10 cm x8cm</t>
  </si>
  <si>
    <t>M03000138</t>
  </si>
  <si>
    <t>samolepilni sterilni obliž za primarno in sekundarno prekrivanje kirurških in traumatskih ran, ran z malo ali zmernim izcedkom, vpojna blazinica se ne lepi na rano, obliž je mehek, prilagodljiv in zračen, 15 cm x 8cm  dopustno odstopanje do 1cm</t>
  </si>
  <si>
    <t>M03000139</t>
  </si>
  <si>
    <t>samolepilni sterilni obliž za primarno in sekundarno prekrivanje kirurških in traumatskih ran, ran z malo ali zmernim izcedkom, vpojna blazinica se ne lepi na rano, obliž je mehek, prilagodljiv in zračen, 20 cm x 10cm  dopustno odstopanje do 1cm</t>
  </si>
  <si>
    <t>M03000140</t>
  </si>
  <si>
    <t>samolepilni sterilni obliž za primarno in sekundarno prekrivanje kirurških in traumatskih ran, ran z malo ali zmernim izcedkom, vpojna blazinica se ne lepi na rano, obliž je mehek, prilagodljiv in zračen, 25 cm x 10cm  dopustno odstopanje do 1cm</t>
  </si>
  <si>
    <t>M03000140-1</t>
  </si>
  <si>
    <t>samolepilni sterilni obliž za primarno in sekundarno prekrivanje kirurških in traumatskih ran, ran z malo ali zmernim izcedkom, vpojna blazinica se ne lepi na rano, obliž je mehek, prilagodljiv in zračen, 30 cm x 10cm  dopustno odstopanje do 1cm</t>
  </si>
  <si>
    <t>M03000141</t>
  </si>
  <si>
    <t>polprepusten poliuretanski film v roli za fiksiranje obližev, oblog, nesterilen, 10cm x 10m</t>
  </si>
  <si>
    <t>M03000142</t>
  </si>
  <si>
    <t>polprepusten poliuretanski film v roli za fiksiranje obližev, oblog, nesterilen, 15cm x 10m</t>
  </si>
  <si>
    <t>M03000143</t>
  </si>
  <si>
    <t>samolepilni trak iz netkanega blaga za fiksacijo obvezilnega materiala, zaščitni papir je na sredini prerezan, za enostavno nameščanje, prilagodljiv, prožen, navit na kolutu, tudi za sklepe 10cmx10m</t>
  </si>
  <si>
    <t>M03000144</t>
  </si>
  <si>
    <t>samosprijemljiv povoj iz poroznega netkanega poliesterskega materiala z vlakni poliesterskega uretana, prekrit z vezivno snovjo, se lepi sam nase in ne na kožo ali dlake, 5 cm x 4,5-4,6 m,kožne barve,  lateks free</t>
  </si>
  <si>
    <t>M03000145</t>
  </si>
  <si>
    <t>samosprijemljiv povoj iz poroznega netkanega poliesterskega materiala z vlakni poliesterskega uretana, prekrit z vezivno snovjo, se lepi sam nase in ne na kožo ali dlake, 10 cm x 4,5-4,6 m, kožne barve, lateks free</t>
  </si>
  <si>
    <t>M03000146</t>
  </si>
  <si>
    <t>povoj mul elastični iz mešanice viskoza: poliamid:bombaž v razmerju 29: 29: 42%, 120-odstotno raztegljiv, mehak, zračen, možnost sterilizacije, dolžine 4 m. vsak povoj posebej zapakiran v polipropilensko folijo, dimenzija 4 x 4m</t>
  </si>
  <si>
    <t>M03000147</t>
  </si>
  <si>
    <t>povoj mul elastični iz mešanice viskoza: poliamid:bombaž v razmerju 29: 29: 42%, 120-odstotno raztegljiv, mehak, zračen, možnost sterilizacije, dolžine 4 m. vsak povoj posebej zapakiran v polipropilensko folijo, dimenzija 6 x 4m</t>
  </si>
  <si>
    <t>M03000148</t>
  </si>
  <si>
    <t>povoj mul elastični iz mešanice viskoza: poliamid:bombaž v razmerju 29: 29: 42%, 120-odstotno raztegljiv, mehak, zračen, možnost sterilizacije, dolžine 4 m. vsak povoj posebej zapakiran v polipropilensko folijo, dimenzija 8 x 4m</t>
  </si>
  <si>
    <t>M03000149</t>
  </si>
  <si>
    <t>povoj mul elastični iz mešanice viskoza: poliamid:bombaž v razmerju 29: 29: 42%, 120-odstotno raztegljiv, mehak, zračen, možnost sterilizacije, dolžine 4 m. vsak povoj posebej zapakiran v polipropilensko folijo, dimenzija 10 x 4m</t>
  </si>
  <si>
    <t>M03000150</t>
  </si>
  <si>
    <t>povoj bombažni krep, 100% bombaž z dodatkom elastinado 3%, 130% elastičnost,v barvi kože, posamično pakiran v folijo, mehki in prijetni za kožo, 6cm x 4,5 m, premer zvitega povoja ne sme presegati 43 mm, gramatura 48g/m2</t>
  </si>
  <si>
    <t>M03000151</t>
  </si>
  <si>
    <t>povoj bombažni krep, 100% bombaž z dodatkom elastina do 3%, 130% elastičnost,v barvi kože, posamično pakiran v folijo, mehki in prijetni za kožo, 8cmx 4,5m, premer zvitega povoja ne sme presegati 43 mm gramatura 48g/m2</t>
  </si>
  <si>
    <t>M03000152</t>
  </si>
  <si>
    <t>povoj bombažni krep, 100% bombaž z dodatkom elastina do 3%, 130% elastičnost,v barvi kože, posamično pakiran v folijo, mehki in prijetni za kožo, 10 cm x 4,5m, premer zvitega povoja ne sme presegati 43 mm gramatura 48g/m2</t>
  </si>
  <si>
    <t>M03000153</t>
  </si>
  <si>
    <t>povoj bombažni krep, 100% bombaž z dodatkom elastina do 3%, 130% elastičnost,v barvi kože, posamično pakiran v folijo, mehki in prijetni za kožo, 15 cm x 10m, gramatura 48g/m2</t>
  </si>
  <si>
    <t>M03000154</t>
  </si>
  <si>
    <t>papirnat lepilni trak iz vlaknovine in viskoze s hipoalergenim lepilom za uporabo pri nepoškodovani koži in za pritrditev sanitetnega materiala, trak je na navijalcu, 2,5cm x 9,1m (obvezno kvalitete 3m mikropore)</t>
  </si>
  <si>
    <t>M03000155</t>
  </si>
  <si>
    <t>papirnat lepilni trak iz vlaknovine in viskoze s hipoalergenim lepilom za uporabo pri nepoškodovani koži in za pritrditev sanitetnega materiala, trak je na navijalcu, 5 cm x 9,1m (obvezno kvalitete 3m mikropore)</t>
  </si>
  <si>
    <t>M03000156</t>
  </si>
  <si>
    <t>papirnat lepilni trak iz vlaknovine in viskoze s hipoalergenim lepilom za uporabo pri nepoškodovani koži in za pritrditev sanitetnega materiala, trak je na navijalcu,  1,5cm x 9,1m ((obvezno kvalitete 3m mikropore)</t>
  </si>
  <si>
    <t>M03000157</t>
  </si>
  <si>
    <t>trak  za brezšivno zaporo ran, enakovredno  steri strip 3x75 mm 5x trak a50</t>
  </si>
  <si>
    <t>M03000158</t>
  </si>
  <si>
    <t>trak  za brezšivno zaporo ran, enakovredno  steri strip 6x75 mm 3x trak a50</t>
  </si>
  <si>
    <t>M03000159</t>
  </si>
  <si>
    <t>trak  za brezšivno zaporo ran, enakovredno steri strip 12x100 mm 6x trak a50</t>
  </si>
  <si>
    <t>M03000160</t>
  </si>
  <si>
    <t>gaza, 20 nitna hidofilna beljena bombažna tkanina,sterilna, posamično pakirana, 0,4 m2</t>
  </si>
  <si>
    <t>M03000161</t>
  </si>
  <si>
    <t>gaza, 20 nitna hidofilna beljena bombažna tkanina,sterilna, posamično pakirana, 0,8 m2</t>
  </si>
  <si>
    <t>M03000162</t>
  </si>
  <si>
    <t>vata sanitetna bombažna, beljena cikcak a 100g</t>
  </si>
  <si>
    <t>M03000163</t>
  </si>
  <si>
    <t>trikotna ruta iz mehke 100 % bombažne tkanine za imobilizacijo, 100x100x140 (+/-5%) cm, posamično pakirana</t>
  </si>
  <si>
    <t>M03000168</t>
  </si>
  <si>
    <t>mrežica fiksirna-pletena, poliuretan 30%, poliamid 70% niti, v obliki rokava, dolžina 25 m, št. 6 LATEKS FREE , enakovreden Virfix</t>
  </si>
  <si>
    <t>M03000169</t>
  </si>
  <si>
    <t>mrežica fiksirna-pletena, poliuretan 30%, poliamid 70% niti, v obliki rokava, dolžina 2 m, št. 2 LATEKS FREE , enakovreden Virfix</t>
  </si>
  <si>
    <t>M03000170</t>
  </si>
  <si>
    <t>mrežica fiksirna-pletena, poliuretan 30%, poliamid 70% niti, v obliki rokava, dolžina 2 m, št. 3 LATEKS FREE , enakovreden Virfix</t>
  </si>
  <si>
    <t>M03000171</t>
  </si>
  <si>
    <t>mrežica fiksirna-pletena, poliuretan 30%, poliamid 70% niti, v obliki rokava, dolžina 2 m, št. 4 LATEKS FREE , enakovreden Virfix</t>
  </si>
  <si>
    <t>M03000172</t>
  </si>
  <si>
    <t>mrežica fiksirna-pletena, poliuretan 30%, poliamid 70% niti, v obliki rokava, dolžina 2 m, št. 5 LATEKS FREE , enakovreden Virfix</t>
  </si>
  <si>
    <t>M03000173</t>
  </si>
  <si>
    <t>obveza za glavo v obliki mrežaste kapice, ki ne vsebuje lateksa, pri aplikaciji komprese za rane ne potrebuje dodatnih pripomočkov za pritrditev obliža na glavi, ušesu, velikost M,</t>
  </si>
  <si>
    <t>M03000174</t>
  </si>
  <si>
    <t>obveza za glavo v obliki mrežaste kapice, ki ne vsebuje lateksa, pri aplikaciji komprese za rane ne potrebuje dodatnih pripomočkov za pritrditev obliža na glavi, ušesu, velikost l</t>
  </si>
  <si>
    <t>M03000175</t>
  </si>
  <si>
    <t>set za nego popkovne rane v sestavi kompresa 5x5cm 1 kos, tampon št. 1- 4 kos, palčka kobacaj 2 kos, prijemalka 1 kos v pakirni enoti iz prozorne folije in medicinskega papirja, sterilen</t>
  </si>
  <si>
    <t>SET</t>
  </si>
  <si>
    <t>M03000176</t>
  </si>
  <si>
    <t>komprese/zloženci iz netkanega materiala, debeline 30g/m2, 6-slojne, brez kontrastne nitke, nesterilne, 7,5 cm x 7,5 cm, 70 % viskoze,30%poliester, gramatura 30gm2, nesterilna,  pakiranje v sc kjer je od 95 do 105 zložencev</t>
  </si>
  <si>
    <t>M03000177</t>
  </si>
  <si>
    <t>kompresa/zloženec iz NM, debeline 30g/m2, 6-slojne, brez kontrastne nitke,  70 % viskoze,30%poliester, dim 10 cm x 10 cm, NESTERILNA, pakiranje A100</t>
  </si>
  <si>
    <t>M03000178</t>
  </si>
  <si>
    <t>Obloga mehka,  bombažno jedro, tekočinsko zaporo, zgornja plast pa je iz mehke vlaknovine mešanice viskoze in poliestra, kar zagotavlja hitro prodiranje izločkov v samo jedro obloge, STERILNA, dim 10x10cm, pakiranje en kos v setu</t>
  </si>
  <si>
    <t>M03000179</t>
  </si>
  <si>
    <t>Obloga mehka,  bombažno jedro, tekočinsko zaporo, zgornja plast pa je iz mehke vlaknovine mešanice viskoze in poliestra, kar zagotavlja hitro prodiranje izločkov v samo jedro obloge, STERILNA, dim 20x25cm, pakiranje en kos v setu</t>
  </si>
  <si>
    <t>M03000180</t>
  </si>
  <si>
    <t>gaza beljena,  20 nitna, hidrofilna, iz 100 % bombaža, 80 cm x 10 m, nesterilna, v roli</t>
  </si>
  <si>
    <t>M03000181</t>
  </si>
  <si>
    <t>Obloga mehka,  bombažno jedro, tekočinsko zaporo, zgornja plast pa je iz mehke vlaknovine mešanice viskoze in poliestra, kar zagotavlja hitro prodiranje izločkov v samo jedro obloge, STERILNA, dim 20x10cm, pakiranje en kos v setu in v sc z 35 seti</t>
  </si>
  <si>
    <t>M03000183</t>
  </si>
  <si>
    <t>kompresa iz netkane vlaknovine, 7,5 x 7,5 cm, 6 slojna, vpojna, mehka, nežna, ne draži kože, v sestavi 70% viskoza in 30% poliester (+/- 5%), 2 kos v setu, sterilna</t>
  </si>
  <si>
    <t>M03000184</t>
  </si>
  <si>
    <t>tampon iz netkanega materiala, brez kontrastne nitke, s silikonsko gumico, brez lateksa, nesterilen, št 3, 70 % viskoze,30%poliester, 30g/m3, enakovedno Tosama</t>
  </si>
  <si>
    <t>M03000185</t>
  </si>
  <si>
    <t>tampon iz gaze, v obliki kroglice, brez gumice in brez kontrastne nitke, št. 4 ali velikost 25x26 cm.</t>
  </si>
  <si>
    <t>M03000186</t>
  </si>
  <si>
    <t>sterilna postoperativna nosna  tamponada iz oksidirane celuloze za zaustavljanje krvitev, brez cevke, brez vrvnice, dolžine 8CM, pakiranje v sc z 20 tamponi</t>
  </si>
  <si>
    <t>M03000187</t>
  </si>
  <si>
    <t>sterilna postoperativna nosna  tamponada iz oksidirane celuloze za zaustavljanje krvitev, brez cevke, z vrvnico, dolžine 4,5 CM, pakiranje v sc z 20 tamponi</t>
  </si>
  <si>
    <t>M03000188</t>
  </si>
  <si>
    <t>sterilna postoperativna nosna  tamponada iz oksidirane celuloze za zaustavljanje krvitev, brez cevke, z vrvnico, dolžine 8CM, pakiranje v sc z 20 tamponi</t>
  </si>
  <si>
    <t>M03000189</t>
  </si>
  <si>
    <t>Vatiranec kot visoko vpojna vata, obšita s tkano gazo, za enkratno uporabo za rane z obilnim izločanjem. Jedro je izdelano iz 100 % beljene bombažne vate, ovojna plast pa iz beljene gaze. NESTERILNO, dim 25x15 cm, pakiranje sc 50</t>
  </si>
  <si>
    <t>M03000190</t>
  </si>
  <si>
    <t>Posebna obloga - sterilni obkladki za prvo pomoč pri opeklinah 1., 2., in 3. st, Sestava 96 % vode, melaleuca, 1,03 % izvlečka čajevca, emulzija in konzervansi  (enakovredno Burnshieldn) dim 20x20 cm</t>
  </si>
  <si>
    <t>M03000191</t>
  </si>
  <si>
    <t>sterilni obkladki za prvo pomoč pri opeklinah 1., 2., in 3. st, sestava 96 % vode, melaleuca, 1,03 % izvlečka čajevca, emulzija in konzervansi; 10cm x 10 cm</t>
  </si>
  <si>
    <t>M03000192</t>
  </si>
  <si>
    <t>Posebna obloga - sterilni obkladki za prvo pomoč pri opeklinah 1., 2., in 3. st, Sestava 96 % vode, melaleuca, 1,03 % izvlečka čajevca, emulzija in konzervansi  (enakovredno Burnshieldn) dim 20x45 cm</t>
  </si>
  <si>
    <t>M03000194</t>
  </si>
  <si>
    <t>kompresa operacijska 3 slojna, 75 x 90 iz netkane vlaknovine z vpojno funkcijo na zgornji strani prevlečeno na  spodnji strani s polietilenskim filmom in dodatnim slojem iz celuloze, ki zagotavlja, da se kompresa med sterilizacijo s paro ne zleplja, posamično zapakirana v set papir/folija, sterilna</t>
  </si>
  <si>
    <t>set</t>
  </si>
  <si>
    <t>M03000195</t>
  </si>
  <si>
    <t>set preveza številka 1 netkani, steril : pinceta  1 kos, ntk kompresa 5x5cm 2 kos, ntk kompresa 7,5x7,5cm 3 kos, ntk tampon štev. 3 s silikonsko gumico (18 x 21cm) 3 kos, pakiranje v setu papir/folija, sestava vlaknovine: 70% viskoza, 30 % poliester, gramatura 30g/m2</t>
  </si>
  <si>
    <t>M03000196</t>
  </si>
  <si>
    <t>set preveza številka 2, netkani, steril : pinceta -1 kos, ntk kompresa 5x5cm 2 kos, ntk kompresa 7,5x7,5cm 2 kos, ntk kompresa 10x10cm 2 kos, ntk tampon štev. 3 4 kos, set a 1</t>
  </si>
  <si>
    <t>M03000197</t>
  </si>
  <si>
    <t>set preveza številka 3, netkani, steril: pinceta -1 kos, ntk kompresa 7,5x7,5cm 2 kos, ntk kompresa 10x10cm 2 kos, visoko vpojni netkani vatiranec  s tekočinsko zaporo  25x15 cm 1 kos, ntk tampon štev. 3 ( 18x21cm) 5 kos, pakirano set a1</t>
  </si>
  <si>
    <t>M03000198</t>
  </si>
  <si>
    <t>kompresa operacijska 2 slojna, zg. plast iz zelene netkane vlaknovine, spodnja plast prevlečena s pe filmom za zagotavljanje nepropustnosti, odprtina okrogla v sredini komprese. vsaka kompresa posamično pakirana v set papir/folija, sterilna, dimenzije 75 x 90</t>
  </si>
  <si>
    <t>M03000199</t>
  </si>
  <si>
    <t>posteljne podloge 60x90cm , bele barve podloga posteljna, izdelana iz 3 plasti prožne vlaknovine, več plastne staničevine in pe folije 60x90, vpojnost od 1700 do 1900ml, dopustno pakiranje do 35 podlog</t>
  </si>
  <si>
    <t>M03000200</t>
  </si>
  <si>
    <t>rjuha bela, lahko z  napisom zdravstvo, dim. 150x250cm, ožja je lahko za največ 5 cm</t>
  </si>
  <si>
    <t>M03000201</t>
  </si>
  <si>
    <t>kompresa bela 50x50 cm , kos</t>
  </si>
  <si>
    <t>M03000202</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</si>
  <si>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10x10cm</t>
  </si>
  <si>
    <t>M03000204</t>
  </si>
  <si>
    <t>nelepljive obloge iz tridimenzionalne pene (3-d), prevlečene s pol prepustnim filmom. obloga izločke zadržuje lokalno, ima zavarjene robove. na rani lahko ostane do 7 dni, obvladovanje izločka najmanj 2,14g/cm2/24h, pod kompresijskim povojem 0,86g/cm2, 15x15cm</t>
  </si>
  <si>
    <t>M03000205</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</si>
  <si>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obloga je prevlečena s pol prepustnim filmom, ima zavarjene robove. zahtevana visoka vpojnost in permeabilnost: 24h obvladovanje izločka 2,32g/cm2, pod kompresijskim povojem 0,76g/cm2, 15x15cm</t>
  </si>
  <si>
    <t>M03000207</t>
  </si>
  <si>
    <t>Nelepljiva visoko vpojna hidrokapilarna obloga s sredico iz celuloznih in sodium poliakrilatnih  superabsorberjev, obdane z vrečko iz polipropilenskih vlaken. Stična površina iz  mikroperforiranega polietilenskega filma za preprečitev zlepljenja, z rano.  Zgornji zaščitni sloj modre barve lahko tudi zelene. Obloga zadrži vso vpito tekočino in bakterije. Na rani je lahko nameščena do 7dni. Dimenzije 20x30cm, (+/-1cm), izjemoma maksimalno do max 22,5x32,5cm</t>
  </si>
  <si>
    <t>M03000208</t>
  </si>
  <si>
    <t>Nelepljiva visoko vpojna hidrokapilarna obloga s sredico iz celuloznih in sodium poliakrilatnih  superabsorberjev, obdane z vrečko iz polipropilenskih vlaken. Stična površina iz  mikroperforiranega polietilenskega filma za preprečitev zlepljenja, z rano.  Zgornji zaščitni sloj modre barve lahko tudi zelene. Obloga zadrži vso vpito tekočino in bakterije. Na rani je lahko nameščena do 7dni. Dimenzije 10x20cm, (+/-1cm), izjemoma maksimalno do max 12,5x22,5cm</t>
  </si>
  <si>
    <t>M03000210</t>
  </si>
  <si>
    <t>nelepljiva sterilna vazelinska mrežica iz monofilamentnih viskoznih vlaken impregniranih z 10% raztopino povidon jodida,9,5x9,5m</t>
  </si>
  <si>
    <t>M03000211</t>
  </si>
  <si>
    <t>sterilna parafinska obloga v obliki gaze (100% bombaž), namenjena za oskrbo secernirajočih ran, ker preprečuje sprijemanje izločka s sekundarno oblogo, vel. 10x10cm</t>
  </si>
  <si>
    <t>M03000211-1</t>
  </si>
  <si>
    <t>sterilna parafinska obloga v obliki gaze (100% bombaž), namenjena za oskrbo secernirajočih ran, ker preprečuje sprijemanje izločka s sekundarno oblogo, vel. 10x40cm</t>
  </si>
  <si>
    <t>M03000212</t>
  </si>
  <si>
    <t>Posebna obloga iz netkanega materiala, iz bombaža ali viskoze, na obeh straneh prevlečena z s filmom iz 100% PE, oblogo lahko režemo Dimenzija: 10cmx10cm Sterilna (+/- 0,5cm)    enakovredno eurodressing</t>
  </si>
  <si>
    <t>M03000215</t>
  </si>
  <si>
    <t>poliuretanska elastična prosojna mrežica odprte strukture, prevlečena s plastjo hidrofobnega lepljivega elastomera (mehak silikon) na stični strani z rano, ki se ne vrašča v rano, zmanjšuje bolečino ob prevezi in je selektivno lepljiva, na rani ostane lahko do 14 dni, dim.: 7,5x10cm</t>
  </si>
  <si>
    <t>M03000217</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</si>
  <si>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t>
  </si>
  <si>
    <t>M03000218</t>
  </si>
  <si>
    <t>Obloga/polnilo iz 100% celuloze, obdelane s hidrofiber tehnologijo , ki je mehka, netkana, visoko vpojna, hipoalergena obloga, prešita s celuloznimi nitkami v obliki obloge ali polnila.  Z dodatkom 1,2 % ionskega srebra. Za različne akutne in kronične   rane z zmernim do močnim izločanjem, za vse faze celjenja, tudi za kontaminirane rane do stopnje kritične kolonizacije, tudi pri okužbi z rezistentnimi sevi bakterij in glivicami. Potrebuje pritrdiev. Dim. 15 x 15 cm. Sterilna. (odstopanje +-5%).    enakovredno aquacel ag</t>
  </si>
  <si>
    <t>M03000220</t>
  </si>
  <si>
    <t>Obloga/polnilo iz 100% celuloze, obdelane s hidrofiber tehnologijo , ki je mehka, netkana, visoko vpojna, hipoalergena obloga, prešita s celuloznimi nitkami v obliki obloge ali polnila.  Za različne akutne in kronične rane z zmernim do močnim izločanjem, vpija izločke in jih pretvarja v mehki gel, vzdržuje vlažno okolje rane in pospešuje celjenje.  Dimenzija: 15cmx15cm Sterilna  ( +/- 1cm)        enakovredno aquacel ag+extra</t>
  </si>
  <si>
    <t>M03000222</t>
  </si>
  <si>
    <t>Elektrolizirana H2O, NaCl;  enakovredno hidrogel microdacyn60 250g</t>
  </si>
  <si>
    <t>M03000224</t>
  </si>
  <si>
    <t>sprej za površinske rane, sestava Hialuronska kislina, aluminijev oktenilsukcinat škroba, heksametildisiloksan, mandljevo olje,vitamin E acetat, ksimeninska kislina, eterično olje limone, eterično olje kajeputa, 125 ml enakovredno Cicatridina</t>
  </si>
  <si>
    <t>M03000227</t>
  </si>
  <si>
    <t>nelepljiva sterilna vazelinska mrežica iz monofilamentnih viskoznih vlaken impregniranih z 10% raztopino povidon jodida, 5cm x 5 cm</t>
  </si>
  <si>
    <t>M03000229</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</si>
  <si>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</si>
  <si>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M03000230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</si>
  <si>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</si>
  <si>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M03000231</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</si>
  <si>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</si>
  <si>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M03000233</t>
  </si>
  <si>
    <t>acetatna mrežica oz. sterilna gaza (mrežica) za saniranje raznih površinskih poškodb kože (opekline, površinske abrazije, rane) dimenzija 7,5 x 20 cm</t>
  </si>
  <si>
    <t>M03000235</t>
  </si>
  <si>
    <t>alginatna, primarna, mehka, visokovpojne obloga/polnilo iz 100 % ca alginatnih vlaken, z dodatkom cmc vlaken in elementarnega srebra dimenzije 11x11 cm. Dopustno tudi 10x10 cm</t>
  </si>
  <si>
    <t>M03000236</t>
  </si>
  <si>
    <t>poliuretanska pena s kontaktno plastjo mehkega silikona z dodatkom srebra, ki vpija izloček in ohranja vlažno okolje rane, dimenzija 12,5 x 12,5cm</t>
  </si>
  <si>
    <t>M03000236-1</t>
  </si>
  <si>
    <t>M03000238</t>
  </si>
  <si>
    <t>Kadermin dermalno pršilo v prahu,spray kot npr. Kadermin 125ml pršilo v prahu 125 ml SCX-T</t>
  </si>
  <si>
    <t>M03000241</t>
  </si>
  <si>
    <t>Alginatna obloga iz 100% kalcijevih vlaken, brez CMC ali drugih povezovalnih elementov, sestavljena iz kalcijevih alginatnih vlaken tipa 1, prepojenih s srebrom .  Alginatna vlakna vsebujejo  60% manuronske in 40% guluronske kisline. Na rani lahko ostane do 7dni. Obloga je shranjena v ovoju  iz celuloze in poliestra ter etilen vinil acetatnega laminat filma. Dimenzije 10x10cm, (+/-0,5cm),            enakovredno suprasorb a+ag</t>
  </si>
  <si>
    <t>M03000323</t>
  </si>
  <si>
    <t>obloga hidrocoloid, ,ki absorbira izločke, ščiti rano in oskrbuje vlaženo okolje rane, dim 20x20 cm, enakovredno Renocare hydrocoloid,</t>
  </si>
  <si>
    <t>M03000330</t>
  </si>
  <si>
    <t>obloga oz.  hidrofilna pena , ki je namenjena za zaščito visoke izločujoče rane, je nelepljiva,  sestavljena iz polprehodnega poliuretanskega filma in poliuretane pene, dim. 20x20cm. Enakovredno Renofoam</t>
  </si>
  <si>
    <t>M03000330-1</t>
  </si>
  <si>
    <t>OBLOGA RENOCARE HYDROCOLOID 0,35 20X20 CM A10</t>
  </si>
  <si>
    <t>M03000331</t>
  </si>
  <si>
    <t>poliuretanska pena s kontaktno plastjo mehkega silikona, ki vpija izloček in ohranja vlažno okolje rane, dimenzija 17,5 x 17,5cm</t>
  </si>
  <si>
    <t>M03000343</t>
  </si>
  <si>
    <t>trak ntk za fiksacijo 4-fix 15 cm x 10 m bv</t>
  </si>
  <si>
    <t>M03000344</t>
  </si>
  <si>
    <t>trak ntk za fiksacijo 4-fix 5 cm x 10 m bv</t>
  </si>
  <si>
    <t>M03000346</t>
  </si>
  <si>
    <t>mrežica fiksirna-pletena, poliuretan 30%, poliamid 70% niti, v obliki rokava, dolžina 25 m, št. 9 LATEKS FREE , enakovreden Virfix</t>
  </si>
  <si>
    <t>M03000351</t>
  </si>
  <si>
    <t>obveza za glavo v obliki mrežaste kapice, ki ne vsebuje lateksa, pri aplikaciji komprese za rane ne potrebuje dodatnih pripomočkov za pritrditev obliža na glavi, ušesu, velikost s</t>
  </si>
  <si>
    <t>M03000356</t>
  </si>
  <si>
    <t>kompresa/zloženec iz NM, debeline 30g/m2, 6-slojne, brez kontrastne nitke,  70 % viskoze,30%poliester, dim 7,5 cm x 7,5 cm,  Y prerez, STERILNA, pakiranje v sterilne zavitke po 2 kompresi skupaj in v škatli s 25 zvitki sterilnih kompres     A2/25</t>
  </si>
  <si>
    <t>M03000356-1</t>
  </si>
  <si>
    <t>komprese/zloženci sterilni iz netkanega materiala, debeline 30g/m2, 6-slojne, brez kontrastne nitke, sterilne, 5 cm x 5 cm,70 % viskoze,30%poliester, gramatura 30gm2 a 25 kos 2/1</t>
  </si>
  <si>
    <t>M03000357</t>
  </si>
  <si>
    <t>dermalna raztopina za izpiranje, čiščenje in vlaženje ran. Sestavine: voda, natrijev klorid, hipoklorova kislina, natrijev hipoklorit. Kot npr. Veriforte med 500 ml</t>
  </si>
  <si>
    <t>M03000359</t>
  </si>
  <si>
    <t>Elastičen, hipoalergen obliž,namenjen uporabi po odvzemu krvi. Izredno vpojna blazinica obliža se v kontaktu s krvjo ali drugo tekočino razširi kar ustvari manjši pritisk in posledično prepreči iztok krvi. iz netkanega materiala primeren tudi za občutljivo kožo.Pakiranje vsebuje 1.000 obližev dimenzije 38 x 38mm</t>
  </si>
  <si>
    <t>M03000365</t>
  </si>
  <si>
    <t>Alginat - Primarna mehka, visoko vpojna obloga/polnilo iz Ca Na alginatnih vlaken in presežkom guluronske kisline.  Za oskrbo vseh vrst ran, akutnih in kroničnih, za odstranjevanje fibrinskih in nekrotičnih naslag ter za zaustavljanje kapilarnih krv..   Na rani lahko ostanejo do 7 dni oz. jih zamenjamo, ko se v celoti pretvorijo v gel  Sterilna  Dimenzija: 7.5cmx12cm, odstopanje (+/- 0,5cm) ,</t>
  </si>
  <si>
    <t>M03000377</t>
  </si>
  <si>
    <t>Posebna obloga z dodatkom v obliki "čajne vrečke" s plastjo aktivnega oglja v katerega so vpeti srebrovi ioni. Ima neadherentno viskozno zunanno plast,  obe strani enaki. Zavarjeni robovi in je ne smemo rezati Dimenzija: 19,5cmx10,5cm Sterilna  ( +/- 5%,) enakovredno Actisorb plus</t>
  </si>
  <si>
    <t>M03000377-1</t>
  </si>
  <si>
    <t>Obloga za  celjenje ran, predvsem kroničnih, narejena iz fino uprašenega aktivnega oglja impregniranega z srebrovim nitratom (25 g/cm^2).Kot. npr. Actisorb Plus 25 10,5x10,5 cm A10</t>
  </si>
  <si>
    <t>M03000377-2</t>
  </si>
  <si>
    <t>Posebna obloga z dodatkom v obliki "čajne vrečke" s plastjo aktivnega oglja v katerega so vpeti srebrovi ioni. Ima neadherentno viskozno zunanno plast,  obe strani enaki. Zavarjeni robovi in je ne smemo rezati Dimenzija: 6,5cmx9,5cm Sterilna  ( +/- 5%,) enakovredno Actisorb plus</t>
  </si>
  <si>
    <t>M03000378</t>
  </si>
  <si>
    <t>Hydrocolloidni gel, ki pospešuje odluščenje mrtvine in fibrinskih oblog ter vzdržuje optimalno okolje za celjenje ran, kot npr. Granugel 10x15g  A10</t>
  </si>
  <si>
    <t>M03000379</t>
  </si>
  <si>
    <t>Tegaderm I.V. film s CHG blazinico, ki dokazano zmanjšujew kolonizacije CRBSI in vaskularnega katetra, takojšnjo in neprekinjeno protimikrobno zaščito z integriranim gel nanosom z dodatkom klorheksidin glukonata (CHG)  dim 1. x 12 cmPakiranje sc A25.</t>
  </si>
  <si>
    <t>M03000383</t>
  </si>
  <si>
    <t>KLEŠČE za odstranjevanje sponk  za enkratno uporabo,</t>
  </si>
  <si>
    <t>M03000384</t>
  </si>
  <si>
    <t>Folija zaščitna 160 x 210 srebrno /zlata
pakiranje je kos</t>
  </si>
  <si>
    <t>M03000387</t>
  </si>
  <si>
    <t>Krpa kuhinjska 50 x 70 cm lan, bombaž</t>
  </si>
  <si>
    <t>M03000388</t>
  </si>
  <si>
    <t>vazelinska gaza impregnirana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dimenzije cca 10x10 cm. SC A10</t>
  </si>
  <si>
    <t>M03000389</t>
  </si>
  <si>
    <t>tampon iz gaze št. 2 BREZ GUMICE a 500 tsm</t>
  </si>
  <si>
    <t>M03000390</t>
  </si>
  <si>
    <t>kompresa očesna, posamezno pakiranje, sterilna A15 tsm</t>
  </si>
  <si>
    <t>M03000393</t>
  </si>
  <si>
    <t>Obliž grip - lok za brezšivni  PICC in CVC kateter kot npr. REF 3601CVC pakiranje sc A100</t>
  </si>
  <si>
    <t>M03000405</t>
  </si>
  <si>
    <t>kompresa/zloženec iz NM, debeline 30g/m2, 6-slojne, brez kontrastne nitke,  70 % viskoze,30%poliester, dim 5 cm x 5 cm,   STERILNA, pakiranje v sterilne zavitke po 2 kompresi skupaj in v škatli s 25 zvitki sterilnih kompres     A2/25</t>
  </si>
  <si>
    <t>M03000406</t>
  </si>
  <si>
    <t>kompresa/zloženec iz NM, debeline 30g/m2, 6-slojne, brez kontrastne nitke,  70 % viskoze,30%poliester, dim 10 cm x 10 cm, STERILNA, pakiranje v sterilne zavitke po 2 kompresi skupaj in v škatli s 25 zvitki sterilnih kompres     A2/25</t>
  </si>
  <si>
    <t>M03000421</t>
  </si>
  <si>
    <t>MOBIDERM OBVEZA 3M X 10 CM</t>
  </si>
  <si>
    <t>M03000423</t>
  </si>
  <si>
    <t>Vrečka za sterilizacijo,13X27 cm samolepilna pak a100</t>
  </si>
  <si>
    <t>M03000423-1</t>
  </si>
  <si>
    <t>Vrečka za sterilizacijo,9X25 cm samolepilna pak a100</t>
  </si>
  <si>
    <t>M03000427</t>
  </si>
  <si>
    <t>Kompresa obrazna za opekline 20 x 45 cm</t>
  </si>
  <si>
    <t>M03000431</t>
  </si>
  <si>
    <t>Burnshield kompresa za opekline 60 x 40 cm</t>
  </si>
  <si>
    <t>M03000442</t>
  </si>
  <si>
    <t>OBLIŽ I.V. OPSITE IV3000 10x12 CM A50</t>
  </si>
  <si>
    <t>M03000443</t>
  </si>
  <si>
    <t>IODOSORB 20G A2</t>
  </si>
  <si>
    <t>M03000444</t>
  </si>
  <si>
    <t>BRISAČA BELA 90 X 46 cm</t>
  </si>
  <si>
    <t>M03000445</t>
  </si>
  <si>
    <t xml:space="preserve">Medicinsko kožno lepilo za manjše rane kot npr. Dermabond 0,35 ml </t>
  </si>
  <si>
    <t>M03000446</t>
  </si>
  <si>
    <t>VIVASORB 25X15 CM A50 TSM</t>
  </si>
  <si>
    <t>M03000447</t>
  </si>
  <si>
    <t>Cevasti povoj za fizioterapijo Velikost 9, 20 m, bel</t>
  </si>
  <si>
    <t>M03000456</t>
  </si>
  <si>
    <t>acetatna mrežica oz. sterilna gaza (mrežica) za saniranje raznih površinskih poškodb kože (opekline, površinske abrazije, rane) dimenzija 20 x 40 cm</t>
  </si>
  <si>
    <t>M03000457</t>
  </si>
  <si>
    <t>Vatiranec kot visoko vpojna vata, obšita s tkano gazo, za enkratno uporabo za rane z obilnim izločanjem. Jedro je izdelano iz 100 % beljene bombažne vate, ovojna plast pa iz beljene gaze. NESTERILNO, dim 45x15 cm, pakiranje sc 50</t>
  </si>
  <si>
    <t>SKLOP 3 - Sredstva za zaščito in dezinfekcijo</t>
  </si>
  <si>
    <t>M03000246</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</si>
  <si>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</si>
  <si>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M03000247</t>
  </si>
  <si>
    <t>maska v kvaliteti FFP2, polobrazna za varovanje dihal, za zaščito pred delci, CE certifikat, ustreznost SIST EN 149:2001+A1:2009  EN14683:2005, z naglavnimi trakovi ali zaušesnimi zankami -trakovi</t>
  </si>
  <si>
    <t>M03000252</t>
  </si>
  <si>
    <t>predpasnik pe 80x132 cm bel a100</t>
  </si>
  <si>
    <t>M03000256</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</si>
  <si>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S</t>
  </si>
  <si>
    <t>M03000257</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</si>
  <si>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M</t>
  </si>
  <si>
    <t>M03000258</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</si>
  <si>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L</t>
  </si>
  <si>
    <t>M03000259</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</si>
  <si>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XS</t>
  </si>
  <si>
    <t>M03000260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</si>
  <si>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S</t>
  </si>
  <si>
    <t>M03000261</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</si>
  <si>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M</t>
  </si>
  <si>
    <t>M03000262</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</si>
  <si>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L</t>
  </si>
  <si>
    <t>M03000263</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</si>
  <si>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t>
  </si>
  <si>
    <t>M03000264</t>
  </si>
  <si>
    <t>M03000265</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</si>
  <si>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s,</t>
  </si>
  <si>
    <t>M03000266</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</si>
  <si>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m,</t>
  </si>
  <si>
    <t>M03000267</t>
  </si>
  <si>
    <t xml:space="preserve">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l, </t>
  </si>
  <si>
    <t>M03000268</t>
  </si>
  <si>
    <t>rokavice nitrilne, kot medicinski pripomoček, močnejše, enakovredno twintone orange, velikost  M</t>
  </si>
  <si>
    <t>M03000271</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</si>
  <si>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S</t>
  </si>
  <si>
    <t>M03000273</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</si>
  <si>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l</t>
  </si>
  <si>
    <t>M03000275</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</si>
  <si>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 M</t>
  </si>
  <si>
    <t>M03000275-1</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</si>
  <si>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 xs,</t>
  </si>
  <si>
    <t>M03000276</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</si>
  <si>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 S</t>
  </si>
  <si>
    <t>M03000277</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</si>
  <si>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XS</t>
  </si>
  <si>
    <t>M03000278</t>
  </si>
  <si>
    <t>rokavice, kirurške, iz lateksa, pudrane, sterilne. debelina: min. 0,23mm+-0,02; dolžina min. 280 mm. aql 0,65. mdd 93/42/eec - razred iia, en 455-1, 2, 3, 4, ppe (eu) 2016/425 - kat. iii  en374-1-type b, en374-4, en 374-5, en420, astm  d3577, iso 10282. velikost 7,0, par</t>
  </si>
  <si>
    <t>M03000279</t>
  </si>
  <si>
    <t>krpice čistilne iz čiste celuloze perforirane v navitku, se ne muckajo, ne spuščajo prahu, ne poškodujejo občutljivih površin, so čvrste, pri uporabi čistil , razkužil ter negovalnih sredstev, ne razpadejo, dimenzije 4 x 5 cm, rola a 1000</t>
  </si>
  <si>
    <t>ROL</t>
  </si>
  <si>
    <t>M03000280</t>
  </si>
  <si>
    <t>sterilna voda za izpiranje ran, vsebuje 0,1% betaina in 0,1% poliheksanida. zniža površinsko napetost med vodno raztopino in površino rane ter s tem omogoča uničenje biofilma 350ml ( kot recimo prontosan)</t>
  </si>
  <si>
    <t>M03000281</t>
  </si>
  <si>
    <t>losjon za nego kože z izbrano kombinacijo negovalnih olj in čebeljega voska z nevtralnim ph. emulzija olja v vodi uravnava vlažnost kože, jo ščiti in neguje ter deluje hladilno in osvežujoče. pakiranje 500 ml. sestava: voda, tekoči parafin, propilen glikol, stearinska kislina, negovalna olja, čebelji vosek. brez barve in parfuma! obvezen toksikološki in dermatološki atest</t>
  </si>
  <si>
    <t>M03000282</t>
  </si>
  <si>
    <t>Negovalna 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citrat hidrogeniranih palmovih gliceridov,.... Izdelek mora biti brez parabenov! Izdelek  mora imeti dermatološki  in toksikološki atest. Embalaža: tuba 100ml.</t>
  </si>
  <si>
    <t>M03000283</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</si>
  <si>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euro 500 ml, skladna z milniki. (eu standardizirana kvadratna oblika milnika za 500 ml razkužila)</t>
  </si>
  <si>
    <t>M03000284</t>
  </si>
  <si>
    <t>Raztopina za razkuževanje kože na osnovi alkohola, pripravljena za takojšnjo uporabo. Sestava na 100 g sredstva:  70 g etanola in 2% klorheksidina ter glicerina, brez barvila.  Deluje na EN 13727, EN 14561, EN 13624, EN 14562, EN 14348, EN 14563. Testiranje za učinkovitost izvedeno v akreditiranem laboratoriju v EU. Izdelek mora imeti dokazilo o netoksičnost, nealergogenost. Pakiranje 500 ml z ozkim izlivom.</t>
  </si>
  <si>
    <t>M03000286</t>
  </si>
  <si>
    <t>pripravljena raztopina z vrednostjo ph 5,5 za higiensko in kirurško razkuževanje rok s širokim spektrom delovanja, vključno z večkratno odpornimi bakterijami, dodane sestavine, ki tudi ob pogosti uporabi kožo ščitijo, jo ne izsušijo  in ji dajo prijeten občutek, 100g sredstva vsebuje: 79 g 2-propanol in fenoskietanol ter glicerin in kamilico. vah certifikat ter dokazila skladna z en normami: en1500, en 12791, en 13727, en 13624, en 14476 (noro, rota in adeno virus) ter z en 14348.  izdelek mora imeti toksikološko in dermatološko  oceno, plastenka 500ml.</t>
  </si>
  <si>
    <t>M03000288</t>
  </si>
  <si>
    <t>robčki, prepojeni z  2% chlorhexidinom in 70 % alkoholom. izdelek je namenjen razkuževanju medicinskih pripomočkov, tudi injekcijskih vbodov(port) ter vstopišč katetra. velikost krpice: 127mmx178mm +/- 3%. teža krpice: 50g/m2, sc a 100</t>
  </si>
  <si>
    <t>M03000289</t>
  </si>
  <si>
    <t>robčki za čiščenje in razkuževanje medic. inventarja ter ostalih malih  površin na osnovi 50g 1-propanola in 0,075g didecildimetilamonijevejga klorida, površinsko aktivne snovi, rahlo odišavljeni, brez aldehidov. delujejo baktericidno (vključno z mrsa), tbc, na viruse z ovojnico in brez  (hbv,hcv,hiv, noro, adeno virus, vaccicnia, influenca a, polio, polyomavirus sv40, rota, mikobakterije (tbb) delujejo že v 30sek. velikost robčka: 15,2 x 20 cm. embalaža: refil s 100 robčki. registrirani kot md.</t>
  </si>
  <si>
    <t>M03000291</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</si>
  <si>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en1500, en 12791, en 13727, en 13624, en 14476 - noro virus (mnv), en 14476, en 14348 . izdelek ne sme sušiti rok, dražiti dihal in ne smrdeti. ima vah certifikat. pakiranje: 500 ml plastenka skladna z podajalniki, ki jih imamo montirane v ustanovi.</t>
  </si>
  <si>
    <t>M03000298</t>
  </si>
  <si>
    <t>Koncentrat brez barve za pripravo raztopine za čiščenje in razkuževanju površin in opreme, med. inventarja na osnovi aminov in benzalkonijevega klorida. Učinkovitost mora biti dokazana po EN13727, EN13624, EN13697, EN14348, EN14476 (Adeno, Rota, Noro, Hiv, HbV, HcV, Corona,...). Izdelek mora biti registriran kot biocid in medicinski pripomoček, da se z njim lahko čisti in dezinficira med. pripomočke ter vso ožjo in širšo okolico varovancev/bolnikov in tudi tla. Imeti mora teste za  kompatibilnost materialov: kovine, linolej, pvc, keramika, guma, plastika ter toksikološka oceno in ekološki atest. Učinkovina: več kot 9,2 g 2-fenoksietanol, 8 g n,n-bis-(3-aminopropil) dodecilamin, več kot 7 g benzalkonijev klorid. Registracija kot biocid in med. pripomoček,VAH certifikat. Pakiranje: 2 L z vgrajeno dozirno bučko.</t>
  </si>
  <si>
    <t>M03000299</t>
  </si>
  <si>
    <t>robčki za razkuževanje z alkoholom, 100 g tekočine vsebuje aktivno učinkovino: 35g 2-propanola, 25g 1-propanola, velikost 15-17 x 17 cm.  Imeti mora širok spekter delovanja na: bakterije;  EN 14348, EN13727, EN16615, (Tbc), glive in viruse (Rota, Polio, HBV, HIV, HBV, Adeno, ..) ter na MRSA in učinkovitost skadno z  EN 13624. Registracija kot biocid in med. pripomoček. za takojšnjo uporabo enakovredno Incidin , v  ovitku z 90 robčki za naknadno polnjene v doze</t>
  </si>
  <si>
    <t>M03000300</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</si>
  <si>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</si>
  <si>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M03000301</t>
  </si>
  <si>
    <t>Robčki  za razkuževanje z 70 % alkohola, dimenzija robčka 185 x 133 mm.  Ima širok spekter delovanja na: bakterije (vključno z večkratno odpornimi bakterijami), Tbc, glive in viruse (Rota-, HBV, HIV). Velikost robčka 130mmx185mm, teža: 23g/m2. Tekočina s katero so robčki prepojeni vsebuje:  Propan-2-ol 70%. Pakiranja: doza 125 robčkov.  pakiranje v dozi z 125 robčki</t>
  </si>
  <si>
    <t>M03000302</t>
  </si>
  <si>
    <t>Tekočina za razkuževanje in čiščenje inštrumentov, predmetov in površin na osnovi encimov (proteaza, amilaza, mananaza), amfoterne in neionogene površinsko aktivne snovi. Standardi v umazanih pogojih; EN 13727 ter EN 14561 (0,5% = 5 minut),  EN13624 ter EN 14562 (0,5% = 5 minut), EN 14348 (2,0% = 15 minut), EN 14563 (1,0% = 30 minut), EN14476 (PRV, HSV, BVDV,  HCV, HBV, HCV, Vaccinia, Herpesvirus = (0,5% = 5 minut), EN17111, EN 14885 .   Testiranja na kompatibilnost materialov; ekološka in toksikološka ocena. Pakiranje: 1-2 listra z vgrajeno dozirno merico.</t>
  </si>
  <si>
    <t>M03000304</t>
  </si>
  <si>
    <t>Raztopina za razkuževanje kože na osnovi alkohola, pripravljena za takojšnjo uporabo. Sestava na 100 g sredstva:  70 g etanola in 2% klorheksidina ter glicerina, brez barvila.  Deluje na EN 13727, EN 14561, EN 13624, EN 14562, EN 14348, EN 14563. Testiranje za učinkovitost izvedeno v akreditiranem laboratoriju v EU. Izdelek mora imeti dokazilo o netoksičnost, nealergogenost. Pakiranje 250 ml s pršilko.</t>
  </si>
  <si>
    <t>M03000306</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</si>
  <si>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dodanih barvil in dišav!  dokazana učinkovitost po en 13624, en 13727, en 14348, toksikološka ocena in ekološki atest. učinkovina -35g 2-propanol, 25g 1-propanol, obvezna dvojna registracija: kot biocid in med. pripomoček. neodišavljen. plastenka 1000ml.</t>
  </si>
  <si>
    <t>M03000307</t>
  </si>
  <si>
    <t>dozator za incidin liquid 1 l razprš. gl. ecolab</t>
  </si>
  <si>
    <t>M03000308</t>
  </si>
  <si>
    <t>dozator hh 1 ml za 500 ml fi 25 mm za razkužilo</t>
  </si>
  <si>
    <t>M03000309</t>
  </si>
  <si>
    <t>robčki za razkuževanje z alkoholom, 100 g tekočine vsebuje aktivno učinkovino: 35g 2-propanola, 25g 1-propanola, velikost 15-17 x 17 cm.  Imeti mora širok spekter delovanja na: bakterije;  EN 14348, EN13727, EN16615, (Tbc), glive in viruse (Rota, Polio, HBV, HIV, HBV, Adeno, ..) ter na MRSA in učinkovitost skadno z  EN 13624. Registracija kot biocid in med. pripomoček.  za takojšnjo uporabo enakovredno Incidin , v dozi z 90 robčki</t>
  </si>
  <si>
    <t>M03000310</t>
  </si>
  <si>
    <t>Bel, stenski dozirnik za 500 ml plastenke, z možnostjo komolčnega aktiviranja, z možnostjo menjave originalne plastenke, dozirnik iz plastične mase, ki se dobro čisti in razkužuje, velikost za 500 ml, bele barve, z vidnim poljem (okencem).  Z enkratnim pritiskom na ročico lahko odmerimo  0,5 ml, 1,0 ml ali 1,5 ml sredstva (tovarniška nastavitev je 1 ml). Možnost  namestitve podstavka za lovljenje odvečne tekočine.</t>
  </si>
  <si>
    <t>M03000311</t>
  </si>
  <si>
    <t>etanolo 96 % a 1 L z vključeno trošarino</t>
  </si>
  <si>
    <t>M03000312</t>
  </si>
  <si>
    <t>etanol 70 % a 1 l z vključeno trošarino</t>
  </si>
  <si>
    <t>M03000313</t>
  </si>
  <si>
    <t>robčki SAMO DOZA - posoda, v katero se vstavijo robčki suhi in doda razlužilo. Barva pokrova - zelena.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</si>
  <si>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M03000314</t>
  </si>
  <si>
    <t>robčki suhi, ki se vstavijo v dozo za pripravo čistilnih ali razkužilnih delovnih raztopin. zagotavljati mora preverjeno mikrobiološko učinkovitost razkuževanja in optimalno  uporabo sredstev. robčki morajo biti izdelani iz mikrobiološko testiranega in netkanega 100% polietilena, ki se ne mucka. velikost robčka : 37-38cm x 20-25 cm, gramatura robčka: 60-70g/m2; spoji med posamezni robčki morajo biti perforirani; zagotovljen mora biti rok uporabe prepojenih robčkov 4 tedne. pakiranje: zavitki a 99 robčkov.</t>
  </si>
  <si>
    <t>M03000316</t>
  </si>
  <si>
    <t>Robčki za razkuževanje, velikost cca. 20x20 cm,  v 100 g  aktivne sestavine vključujejo 1-2 g vodikovega peroksida,   (v kvaliteti  Oxywipe). dokazano učinkoviti po EN13727, EN16615, EN13624, EN14348,EN14476 (tudi na rota adeno, noro). pakiranje v  mehkem ovitku z vodotesnim pokrovom od 100 do 110 robčkov</t>
  </si>
  <si>
    <t>M03000317</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</si>
  <si>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100 ml plastenka za v žep.</t>
  </si>
  <si>
    <t>M03000318</t>
  </si>
  <si>
    <t>robčki za razkuževanje z alkoholom, 100 g tekočine vsebuje aktivno učinkovino: 35g 2-propanola, 25g 1-propanola, velikost 20 x 20 cm. Imeti mora širok spekter delovanja na: bakterije;  EN 14348, EN13727, EN16615, (Tbc), glive in viruse (Rota, Polio, HBV, HIV, HBV, Adeno, ..) ter na MRSA in učinkovitost skadno z  EN 13624. Registracija kot biocid in med. pripomoček. za takojšnjo uporabo enakovredno Incidin , v mehkem pakiranju z 100 robčki</t>
  </si>
  <si>
    <t>M03000320</t>
  </si>
  <si>
    <t>Antiseptično hidroalkoholno razkužilo za higiensko in kirurško razkuževanje rok s Ph 5,5. Izdelek mora biti brez barvil in dodatnih dišav. Izdelek mora biti tiskotropna tekočina. Sestava: 80% etanola, 2,5% 2-Propanola, Gliceridi in estri maščobnih kislin in polietilen glikola ter Alfa-bisabolol na 100 g sredstva. Mikrobiološke lastnosti: ustreza standardom EN1500, EN 12791, EN 13727, EN 13624, EN 14348, EN 14476 (Corona, Rota, Nora, Adeno, H1N1, HIV, Herpes virusu, Polio virusu in drugim).  Plastenka 500 ml z dozirno pumpico. Dozirna pumpica je integriran del embalaže, dolžina cevke dozatorja: vsaj 4 cm.</t>
  </si>
  <si>
    <t>M03000322</t>
  </si>
  <si>
    <t>Razkužilo za površine,hitro delujoče alkoholno sredstvo za hitro in učinkovito dezinfekcijo površin, kjer obstaja povečano tveganje za okužbe. Aktivna snov: Etalnol 70 g na 100 g. Poleg plastenke mora biti pršilka.</t>
  </si>
  <si>
    <t>M03000325-1</t>
  </si>
  <si>
    <t>Obloga Sorbion sachet S 20x10 cm A10</t>
  </si>
  <si>
    <t>M03000353</t>
  </si>
  <si>
    <t>rokavice kirurške, lateks, pudrane, sterilne, par, velikost 6.5</t>
  </si>
  <si>
    <t xml:space="preserve">par </t>
  </si>
  <si>
    <t>M03000355</t>
  </si>
  <si>
    <t>rokavice kirurške, lateks, pudrane, sterilne, par, velikost 7.5</t>
  </si>
  <si>
    <t>M03000355-1</t>
  </si>
  <si>
    <t>rokavice kirurške, lateks, pudrane, sterilne, par, velikost 8</t>
  </si>
  <si>
    <t>M03000375</t>
  </si>
  <si>
    <t>Vizir pvc za zaščito obraza</t>
  </si>
  <si>
    <t>M03000380</t>
  </si>
  <si>
    <t>Robčki  - kompresa, alkoholna iz mikrovlaken, prepojen s 70% izopropilnim alkoholom, pakiran posamezno, enakovredno  Alkotip , pakiranje v sc od 100 do 105 robčkov dim. 60 - 65x30 mm</t>
  </si>
  <si>
    <t>M03000395</t>
  </si>
  <si>
    <t>M+W očala zaščitna lahka</t>
  </si>
  <si>
    <t>M03000409</t>
  </si>
  <si>
    <t>rokavice kirurške, lateks, NEpudrane, sterilne, par, velikost 6</t>
  </si>
  <si>
    <t>M03000467</t>
  </si>
  <si>
    <t>Izdelek za razkuževanje in čiščenje inštrumentov na osnovi didecil dimetil amonijevega klorida 6-7 % in neionskih površinsko aktivnih snovi. Izdelek mora biti testiran v umazanih pogojih in skladen z normami:  EN 14561 (0,5% = 5 minut),  EN 14562 (0,5% = 15 minut), 14563 (2,0% = 60 minut), EN17111, EN 14476 (Noro, Adeno). 1000 ml plastenka  litrska plastenka z vgrajenim dozirnim lončkom za pravilno odmerjanje sredstva.</t>
  </si>
  <si>
    <t>M03000468</t>
  </si>
  <si>
    <t>Brezalkoholni čistilno in dezinfekcijski robčki iz 100% viskoze za površine, tudi občutljive (polikarbonat, pleksi,...) ter za med. pripomočke in  instrumente ter opremo, ki je ni mogoče potopiti v raztopino (ginekološke sonde za ultrazvok, glukometri, elektronski termometri, monitorji, telefoni,...) ter za brisanje cevi endoskopa med preliminarno uporabo. Dimenzije 180 x 200 mm, gramatura: 45g/m2. Sestava: Didecildimetilamonijev klorid 3 mg/g  in neionsko površinsko aktivnih snovi. Robčki morajo biti  100% biorazgradljivi. Delovanje skladno s fazo testiranja 2/2 v umazanih pogojih: EN 13727, EN 16615, EN 13624, EN 14348, EN14476. Robčki morajo biti registrirani kot biocid in med. pripomoček hkrati. Pakiranje v zavitek s trdim pokrovom.</t>
  </si>
  <si>
    <t>M03000469</t>
  </si>
  <si>
    <t xml:space="preserve">Pripravljeno sredstvo za ročno in ultrazvočno čiščenje in razkuževanje vrtljivih preciznih instrumentov, rotirajočih in koreninskih instrumentov pred sterilizacijo v zobozdravstvu. Ima širok spekter delovanja na: bakterije (skladno z EN 13727+A1, EN 14561 - 5 minut), glive (skladno z EN 13624, EN 14562 - 5 minut), TBC (skladno z EN 14348, EN 14563 - 60 minut) in viruse z ovojnico (skladno z  EN 14476/EN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sekvestratorji,...Proizvod ne sme imeti znakov za nevarnost (CLP). Izdelek mora biti registriran kot med. pripomoček. Pakiranje 2 litra. </t>
  </si>
  <si>
    <t>SKLOP 4 - Sanitetni material POSAMEZNI artikli</t>
  </si>
  <si>
    <t>M03000335</t>
  </si>
  <si>
    <t>EKG papir za aparat Schiller 210x280 mm</t>
  </si>
  <si>
    <t>M03000341</t>
  </si>
  <si>
    <t>Samolepilne elektrode za nevrostimulacijo; patentirane, prevodne, tkane, elektrode dim 5x9 cm,set A4</t>
  </si>
  <si>
    <t>M03000341-1</t>
  </si>
  <si>
    <t>Samolepilne elektrode za nevrostimulacijo; patentirane, prevodne, tkane, elektrode dim 5x5 cm, set A4</t>
  </si>
  <si>
    <t>M03000364</t>
  </si>
  <si>
    <t>M03000366</t>
  </si>
  <si>
    <t>M03000392</t>
  </si>
  <si>
    <t>M03000425</t>
  </si>
  <si>
    <t>FILTER VIRALNO-BAKTER. ODR. 944003 INTS</t>
  </si>
  <si>
    <t>M03000426</t>
  </si>
  <si>
    <t>Trak kineziološki 5 x 5 cm</t>
  </si>
  <si>
    <t>M03000430</t>
  </si>
  <si>
    <t>Alkohol testni lističi A15 ALBIO DA02016</t>
  </si>
  <si>
    <t>M03000448</t>
  </si>
  <si>
    <t>VODILO ZA TUBUS OTROŠKO</t>
  </si>
  <si>
    <t>M03000448-1</t>
  </si>
  <si>
    <t>VODILO ZA TUBUS ODRASLO</t>
  </si>
  <si>
    <t>M03000454</t>
  </si>
  <si>
    <t>MICROSTEAM Advance oral/nasal filter line ODRASLI</t>
  </si>
  <si>
    <t>M03000455</t>
  </si>
  <si>
    <t>MICROSTEAM Advance intubated filter line ODR/PED</t>
  </si>
  <si>
    <t>M03000458</t>
  </si>
  <si>
    <t>SILVERIN PALČKE 75%115mmflex100x BANO</t>
  </si>
  <si>
    <t>M03000460</t>
  </si>
  <si>
    <t>Combur testni lističi za urin kot npr COMBUR</t>
  </si>
  <si>
    <t>M07000229</t>
  </si>
  <si>
    <t>Sterilna voda za inhalacijo, CPAP in kisikovo terapijo, sc 6 x 500 ml, neposredna povezava za kisikove naprave in adapter vlažilnika, kot npr Respiflo steril water REF 2500 + 2545</t>
  </si>
  <si>
    <t>ponudnikova šifra</t>
  </si>
  <si>
    <t xml:space="preserve"> kataloška številka</t>
  </si>
  <si>
    <t xml:space="preserve">proizvajalec </t>
  </si>
  <si>
    <t>SKUPNA VREDNOST SKLOP 2 - SANITETNI in obvezilni mat. za obdobje 4 let -  vrednost, ki jo ponudnik vpiše v predračun</t>
  </si>
  <si>
    <t>0309</t>
  </si>
  <si>
    <t>Sanitetni material POSAMEZNI artikli</t>
  </si>
  <si>
    <t>0310</t>
  </si>
  <si>
    <t>0311</t>
  </si>
  <si>
    <t>0312</t>
  </si>
  <si>
    <t>0313</t>
  </si>
  <si>
    <t>0314</t>
  </si>
  <si>
    <t>0315</t>
  </si>
  <si>
    <t>0316</t>
  </si>
  <si>
    <t>0317</t>
  </si>
  <si>
    <t>0318</t>
  </si>
  <si>
    <t>0319</t>
  </si>
  <si>
    <t>0320</t>
  </si>
  <si>
    <t>0321</t>
  </si>
  <si>
    <t>0322</t>
  </si>
  <si>
    <t>0323</t>
  </si>
  <si>
    <t>0324</t>
  </si>
  <si>
    <t xml:space="preserve">SKLOP 1 - Splošni potrošni SANITETNI material </t>
  </si>
  <si>
    <t>SKUPNA VREDNOST SKLOP 1 - Splošni potrošni SANITETNI mat. za obdobje 4 let -  vrednost, ki jo ponudnik vpiše v predračun</t>
  </si>
  <si>
    <t>SKLOP 3 - Sredstva za zaščito in dezinfekcijo, za obdobje 4 let; vrednost, ki jo ponudnik vpiše v predračun</t>
  </si>
  <si>
    <t>SKLOP 4 - Sanitetni material POSAMEZNI artikli, za obdobje 4 let; vrednost, ki jo ponudnik vpiše v predračun</t>
  </si>
  <si>
    <t>stopnja DDV (%)</t>
  </si>
  <si>
    <t>ZDRAVSTVENI DOM ČRNOMELJ</t>
  </si>
  <si>
    <t xml:space="preserve">TEHNIČNA SPECIFIKACIJA artiklov za medicinsko potrošni material </t>
  </si>
  <si>
    <t>ponudnik:__________________________________________________________________</t>
  </si>
  <si>
    <t>datum:____________________________________________________________________</t>
  </si>
  <si>
    <t xml:space="preserve">Vsako spreminjanje podatkov v stolpcih od 1 do vključno 8 pomeni izločitev ponudnika iz ocenjevanja. </t>
  </si>
  <si>
    <t xml:space="preserve">10= 8 x 9 </t>
  </si>
  <si>
    <t>15 = 9 x 14</t>
  </si>
  <si>
    <t xml:space="preserve">Ponudnik zahtevane vrednosti vpisuje v stolpce od 9 do 19 (če se vrednost ne izpolni sama (formula)), pri čemer je kontrola računske formule v pristojnosti ponudnika. </t>
  </si>
  <si>
    <r>
      <t xml:space="preserve">Tubus za anestezijo in urgentne primere iz prozornega termosenzibilnega PVC (ISO 10993-1), z atraumatsko zaobljenimi zaključki, Murphyjevim očesom, radiopačno nitko za RTG kontrolo lege tubusa, z vgravirano dimenzijo in premerom tubusa, konektorjem kompatibilnim s sistemi ISO 5358-1 ter črno markacijo 3 cm nad konico, ki omogoča lažje vstavljanje tubusa v sapnik, primeren za ustno in nosno intubacijo, št. 2,0, brez mešička." - </t>
    </r>
    <r>
      <rPr>
        <b/>
        <sz val="11"/>
        <rFont val="Calibri"/>
        <family val="2"/>
        <charset val="238"/>
      </rPr>
      <t>dopolnitev opisa</t>
    </r>
  </si>
  <si>
    <t>ŽARNICA  HEINE REF000X00188056  2,5V velika</t>
  </si>
  <si>
    <t>Membrana za stetoskop litman Classic A1</t>
  </si>
  <si>
    <t>Manšeta za Omron velika M6.</t>
  </si>
  <si>
    <t>papir za monitor za lifepack 12 (108 x 20) artikel premaknjen v sklop 4</t>
  </si>
  <si>
    <t>poliuretanska obloga za rane, vsebuje stično plast Safetac, ki zatesni robove rane in preprečuje izločku prehod na okolno kožo, zmanjšuje tveganje nastanka maceracije, omogoča menjavo obloge brez poškodovanja okolne kože in izpostavljanje pacienta dodatnim bolečinam.</t>
  </si>
  <si>
    <r>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0,9 X 25 </t>
    </r>
    <r>
      <rPr>
        <sz val="11"/>
        <rFont val="Calibri"/>
        <charset val="1"/>
      </rPr>
      <t xml:space="preserve"> G22 podaljšana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</si>
</sst>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charset val="238"/>
      <scheme val="minor"/>
    </font>
    <font>
      <b/>
      <sz val="11"/>
      <color theme="1"/>
      <name val="Calibri"/>
      <family val="2"/>
      <charset val="238"/>
      <scheme val="minor"/>
    </font>
    <font>
      <b/>
      <sz val="11"/>
      <name val="Calibri"/>
      <family val="2"/>
      <charset val="238"/>
    </font>
    <font>
      <b/>
      <sz val="9"/>
      <name val="Calibri"/>
      <family val="2"/>
      <charset val="238"/>
      <scheme val="minor"/>
    </font>
    <font>
      <b/>
      <sz val="9"/>
      <color theme="1"/>
      <name val="Calibri"/>
      <family val="2"/>
      <charset val="238"/>
      <scheme val="minor"/>
    </font>
    <font>
      <sz val="9"/>
      <name val="Arial"/>
      <family val="2"/>
      <charset val="1"/>
    </font>
    <font>
      <b/>
      <sz val="9"/>
      <name val="Calibri"/>
      <family val="2"/>
      <charset val="238"/>
    </font>
    <font>
      <b/>
      <sz val="10"/>
      <name val="Arial"/>
      <family val="2"/>
      <charset val="238"/>
    </font>
    <font>
      <sz val="11"/>
      <name val="Calibri"/>
      <charset val="1"/>
    </font>
    <font>
      <sz val="11"/>
      <name val="Calibri"/>
      <family val="2"/>
      <charset val="238"/>
    </font>
    <font>
      <sz val="8"/>
      <name val="Calibri"/>
      <family val="2"/>
      <charset val="238"/>
      <scheme val="minor"/>
    </font>
    <font>
      <sz val="11"/>
      <name val="Calibri"/>
      <family val="2"/>
      <charset val="238"/>
      <scheme val="minor"/>
    </font>
    <font>
      <b/>
      <sz val="11"/>
      <name val="Calibri"/>
      <family val="2"/>
      <charset val="238"/>
      <scheme val="minor"/>
    </font>
    <font>
      <b/>
      <sz val="18"/>
      <name val="Calibri"/>
      <family val="2"/>
      <charset val="238"/>
      <scheme val="minor"/>
    </font>
  </fonts>
  <fills count="8">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tint="0.59999389629810485"/>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thin">
        <color rgb="FFDBDEE1"/>
      </left>
      <right style="thin">
        <color rgb="FFDBDEE1"/>
      </right>
      <top/>
      <bottom style="thin">
        <color rgb="FFDBDEE1"/>
      </bottom>
      <diagonal/>
    </border>
  </borders>
  <cellStyleXfs count="1">
    <xf numFmtId="0" fontId="0" fillId="0" borderId="0"/>
  </cellStyleXfs>
  <cellXfs count="84">
    <xf numFmtId="0" fontId="0" fillId="0" borderId="0" xfId="0"/>
    <xf numFmtId="0" fontId="4" fillId="3" borderId="1" xfId="0" applyFont="1" applyFill="1" applyBorder="1" applyAlignment="1">
      <alignment wrapText="1"/>
    </xf>
    <xf numFmtId="0" fontId="4" fillId="3" borderId="1" xfId="0" applyFont="1" applyFill="1" applyBorder="1" applyAlignment="1">
      <alignment horizontal="center" wrapText="1"/>
    </xf>
    <xf numFmtId="0" fontId="5" fillId="0" borderId="0" xfId="0" applyFont="1" applyAlignment="1">
      <alignment horizontal="center"/>
    </xf>
    <xf numFmtId="0" fontId="0" fillId="0" borderId="0" xfId="0" applyAlignment="1">
      <alignment wrapText="1"/>
    </xf>
    <xf numFmtId="0" fontId="11" fillId="0" borderId="0" xfId="0" applyFont="1" applyAlignment="1">
      <alignment wrapText="1"/>
    </xf>
    <xf numFmtId="0" fontId="0" fillId="3" borderId="1" xfId="0" applyFill="1" applyBorder="1" applyAlignment="1">
      <alignment wrapText="1"/>
    </xf>
    <xf numFmtId="0" fontId="0" fillId="0" borderId="1" xfId="0" applyBorder="1" applyAlignment="1">
      <alignment wrapText="1"/>
    </xf>
    <xf numFmtId="0" fontId="11" fillId="0" borderId="1" xfId="0" applyFont="1" applyBorder="1" applyAlignment="1">
      <alignment wrapText="1"/>
    </xf>
    <xf numFmtId="0" fontId="11" fillId="3" borderId="1" xfId="0" applyFont="1" applyFill="1" applyBorder="1" applyAlignment="1">
      <alignment wrapText="1"/>
    </xf>
    <xf numFmtId="49" fontId="8" fillId="2" borderId="1" xfId="0" applyNumberFormat="1" applyFont="1" applyFill="1" applyBorder="1" applyAlignment="1">
      <alignment wrapText="1"/>
    </xf>
    <xf numFmtId="0" fontId="0" fillId="2" borderId="1" xfId="0" applyFill="1" applyBorder="1" applyAlignment="1">
      <alignment wrapText="1"/>
    </xf>
    <xf numFmtId="0" fontId="11" fillId="2" borderId="1" xfId="0" applyFont="1" applyFill="1" applyBorder="1" applyAlignment="1">
      <alignment wrapText="1"/>
    </xf>
    <xf numFmtId="49" fontId="8" fillId="2" borderId="1" xfId="0" applyNumberFormat="1" applyFont="1" applyFill="1" applyBorder="1" applyAlignment="1">
      <alignment horizontal="right" wrapText="1"/>
    </xf>
    <xf numFmtId="49" fontId="9" fillId="2" borderId="1" xfId="0" applyNumberFormat="1" applyFont="1" applyFill="1" applyBorder="1" applyAlignment="1">
      <alignment horizontal="right" wrapText="1"/>
    </xf>
    <xf numFmtId="0" fontId="0" fillId="4" borderId="1" xfId="0" applyFill="1" applyBorder="1" applyAlignment="1">
      <alignment wrapText="1"/>
    </xf>
    <xf numFmtId="0" fontId="11" fillId="4" borderId="1" xfId="0" applyFont="1" applyFill="1" applyBorder="1" applyAlignment="1">
      <alignment wrapText="1"/>
    </xf>
    <xf numFmtId="0" fontId="0" fillId="5" borderId="1" xfId="0" applyFill="1" applyBorder="1" applyAlignment="1">
      <alignment wrapText="1"/>
    </xf>
    <xf numFmtId="0" fontId="11" fillId="5" borderId="1" xfId="0" applyFont="1" applyFill="1" applyBorder="1" applyAlignment="1">
      <alignment wrapText="1"/>
    </xf>
    <xf numFmtId="0" fontId="13" fillId="6" borderId="0" xfId="0" applyFont="1" applyFill="1"/>
    <xf numFmtId="0" fontId="12" fillId="6" borderId="0" xfId="0" applyFont="1" applyFill="1" applyAlignment="1">
      <alignment wrapText="1"/>
    </xf>
    <xf numFmtId="0" fontId="0" fillId="2" borderId="1" xfId="0" applyFill="1" applyBorder="1" applyAlignment="1">
      <alignment horizontal="center"/>
    </xf>
    <xf numFmtId="0" fontId="2" fillId="2" borderId="1" xfId="0" applyFont="1" applyFill="1" applyBorder="1"/>
    <xf numFmtId="0" fontId="3" fillId="2" borderId="1" xfId="0" applyFont="1" applyFill="1" applyBorder="1" applyAlignment="1">
      <alignment horizontal="center"/>
    </xf>
    <xf numFmtId="0" fontId="5" fillId="2" borderId="1" xfId="0" applyFont="1" applyFill="1" applyBorder="1" applyAlignment="1">
      <alignment horizontal="center"/>
    </xf>
    <xf numFmtId="0" fontId="6" fillId="2" borderId="1" xfId="0" applyFont="1" applyFill="1" applyBorder="1" applyAlignment="1">
      <alignment horizontal="center"/>
    </xf>
    <xf numFmtId="0" fontId="0" fillId="3" borderId="1" xfId="0" applyFill="1" applyBorder="1" applyAlignment="1">
      <alignment horizontal="center"/>
    </xf>
    <xf numFmtId="0" fontId="7" fillId="3" borderId="1" xfId="0" applyFont="1" applyFill="1" applyBorder="1" applyAlignment="1">
      <alignment horizontal="left"/>
    </xf>
    <xf numFmtId="0" fontId="0" fillId="3" borderId="1" xfId="0" applyFill="1" applyBorder="1"/>
    <xf numFmtId="49" fontId="2" fillId="3" borderId="1" xfId="0" applyNumberFormat="1" applyFont="1" applyFill="1" applyBorder="1" applyAlignment="1">
      <alignment horizontal="left"/>
    </xf>
    <xf numFmtId="0" fontId="0" fillId="0" borderId="1" xfId="0" applyBorder="1" applyAlignment="1">
      <alignment horizontal="center"/>
    </xf>
    <xf numFmtId="0" fontId="7" fillId="0" borderId="1" xfId="0" applyFont="1" applyBorder="1" applyAlignment="1">
      <alignment horizontal="left"/>
    </xf>
    <xf numFmtId="49" fontId="8" fillId="0" borderId="1" xfId="0" applyNumberFormat="1" applyFont="1" applyBorder="1"/>
    <xf numFmtId="49" fontId="8" fillId="0" borderId="1" xfId="0" applyNumberFormat="1" applyFont="1" applyBorder="1" applyAlignment="1">
      <alignment horizontal="center"/>
    </xf>
    <xf numFmtId="164" fontId="9" fillId="0" borderId="1" xfId="0" applyNumberFormat="1" applyFont="1" applyBorder="1" applyAlignment="1">
      <alignment horizontal="right" wrapText="1"/>
    </xf>
    <xf numFmtId="49" fontId="9" fillId="0" borderId="1" xfId="0" applyNumberFormat="1" applyFont="1" applyBorder="1" applyAlignment="1">
      <alignment horizontal="center"/>
    </xf>
    <xf numFmtId="49" fontId="9" fillId="0" borderId="1" xfId="0" applyNumberFormat="1" applyFont="1" applyBorder="1"/>
    <xf numFmtId="0" fontId="1" fillId="3" borderId="1" xfId="0" applyFont="1" applyFill="1" applyBorder="1"/>
    <xf numFmtId="49" fontId="2" fillId="3" borderId="1" xfId="0" applyNumberFormat="1" applyFont="1" applyFill="1" applyBorder="1"/>
    <xf numFmtId="0" fontId="0" fillId="0" borderId="1" xfId="0" applyBorder="1"/>
    <xf numFmtId="49" fontId="2" fillId="0" borderId="1" xfId="0" applyNumberFormat="1" applyFont="1" applyBorder="1" applyAlignment="1">
      <alignment horizontal="left"/>
    </xf>
    <xf numFmtId="0" fontId="7" fillId="2" borderId="1" xfId="0" applyFont="1" applyFill="1" applyBorder="1" applyAlignment="1">
      <alignment horizontal="left"/>
    </xf>
    <xf numFmtId="0" fontId="0" fillId="2" borderId="1" xfId="0" applyFill="1" applyBorder="1"/>
    <xf numFmtId="49" fontId="2" fillId="2" borderId="1" xfId="0" applyNumberFormat="1" applyFont="1" applyFill="1" applyBorder="1" applyAlignment="1">
      <alignment horizontal="left"/>
    </xf>
    <xf numFmtId="49" fontId="8" fillId="2" borderId="1" xfId="0" applyNumberFormat="1" applyFont="1" applyFill="1" applyBorder="1"/>
    <xf numFmtId="0" fontId="7" fillId="4" borderId="1" xfId="0" applyFont="1" applyFill="1" applyBorder="1" applyAlignment="1">
      <alignment horizontal="left"/>
    </xf>
    <xf numFmtId="0" fontId="0" fillId="4" borderId="1" xfId="0" applyFill="1" applyBorder="1"/>
    <xf numFmtId="49" fontId="2" fillId="4" borderId="1" xfId="0" applyNumberFormat="1" applyFont="1" applyFill="1" applyBorder="1" applyAlignment="1">
      <alignment horizontal="left"/>
    </xf>
    <xf numFmtId="49" fontId="8" fillId="4" borderId="1" xfId="0" applyNumberFormat="1" applyFont="1" applyFill="1" applyBorder="1"/>
    <xf numFmtId="164" fontId="9" fillId="4" borderId="1" xfId="0" applyNumberFormat="1" applyFont="1" applyFill="1" applyBorder="1" applyAlignment="1">
      <alignment horizontal="right" wrapText="1"/>
    </xf>
    <xf numFmtId="0" fontId="0" fillId="0" borderId="1" xfId="0" applyBorder="1" applyAlignment="1">
      <alignment vertical="top"/>
    </xf>
    <xf numFmtId="0" fontId="7" fillId="5" borderId="1" xfId="0" applyFont="1" applyFill="1" applyBorder="1" applyAlignment="1">
      <alignment horizontal="left"/>
    </xf>
    <xf numFmtId="0" fontId="0" fillId="5" borderId="1" xfId="0" applyFill="1" applyBorder="1"/>
    <xf numFmtId="49" fontId="2" fillId="5" borderId="1" xfId="0" applyNumberFormat="1" applyFont="1" applyFill="1" applyBorder="1" applyAlignment="1">
      <alignment horizontal="left"/>
    </xf>
    <xf numFmtId="49" fontId="8" fillId="5" borderId="1" xfId="0" applyNumberFormat="1" applyFont="1" applyFill="1" applyBorder="1"/>
    <xf numFmtId="164" fontId="9" fillId="5" borderId="1" xfId="0" applyNumberFormat="1" applyFont="1" applyFill="1" applyBorder="1" applyAlignment="1">
      <alignment horizontal="right" wrapText="1"/>
    </xf>
    <xf numFmtId="49" fontId="2" fillId="5" borderId="1" xfId="0" applyNumberFormat="1" applyFont="1" applyFill="1" applyBorder="1"/>
    <xf numFmtId="49" fontId="8" fillId="5" borderId="1" xfId="0" applyNumberFormat="1" applyFont="1" applyFill="1" applyBorder="1" applyAlignment="1">
      <alignment wrapText="1"/>
    </xf>
    <xf numFmtId="0" fontId="0" fillId="0" borderId="0" xfId="0" applyAlignment="1">
      <alignment horizontal="center"/>
    </xf>
    <xf numFmtId="0" fontId="7" fillId="0" borderId="0" xfId="0" applyFont="1" applyAlignment="1">
      <alignment horizontal="left"/>
    </xf>
    <xf numFmtId="49" fontId="8" fillId="0" borderId="2" xfId="0" applyNumberFormat="1" applyFont="1" applyBorder="1"/>
    <xf numFmtId="0" fontId="0" fillId="3" borderId="1" xfId="0" applyFill="1" applyBorder="1" applyAlignment="1">
      <alignment horizontal="center" wrapText="1"/>
    </xf>
    <xf numFmtId="0" fontId="0" fillId="7" borderId="0" xfId="0" applyFill="1"/>
    <xf numFmtId="0" fontId="0" fillId="7" borderId="0" xfId="0" applyFill="1" applyAlignment="1">
      <alignment vertical="center"/>
    </xf>
    <xf numFmtId="1" fontId="0" fillId="0" borderId="0" xfId="0" applyNumberFormat="1" applyAlignment="1">
      <alignment wrapText="1"/>
    </xf>
    <xf numFmtId="1" fontId="0" fillId="7" borderId="0" xfId="0" applyNumberFormat="1" applyFill="1" applyAlignment="1">
      <alignment wrapText="1"/>
    </xf>
    <xf numFmtId="1" fontId="0" fillId="7" borderId="0" xfId="0" applyNumberFormat="1" applyFill="1"/>
    <xf numFmtId="1" fontId="4" fillId="2" borderId="1" xfId="0" applyNumberFormat="1" applyFont="1" applyFill="1" applyBorder="1" applyAlignment="1">
      <alignment wrapText="1"/>
    </xf>
    <xf numFmtId="1" fontId="4" fillId="2" borderId="1" xfId="0" applyNumberFormat="1" applyFont="1" applyFill="1" applyBorder="1" applyAlignment="1">
      <alignment horizontal="center" wrapText="1"/>
    </xf>
    <xf numFmtId="1" fontId="0" fillId="3" borderId="1" xfId="0" applyNumberFormat="1" applyFill="1" applyBorder="1" applyAlignment="1">
      <alignment wrapText="1"/>
    </xf>
    <xf numFmtId="1" fontId="9" fillId="0" borderId="1" xfId="0" applyNumberFormat="1" applyFont="1" applyBorder="1" applyAlignment="1">
      <alignment horizontal="right" wrapText="1"/>
    </xf>
    <xf numFmtId="1" fontId="9" fillId="3" borderId="1" xfId="0" applyNumberFormat="1" applyFont="1" applyFill="1" applyBorder="1" applyAlignment="1">
      <alignment horizontal="right" wrapText="1"/>
    </xf>
    <xf numFmtId="1" fontId="9" fillId="2" borderId="1" xfId="0" applyNumberFormat="1" applyFont="1" applyFill="1" applyBorder="1" applyAlignment="1">
      <alignment horizontal="right" wrapText="1"/>
    </xf>
    <xf numFmtId="0" fontId="0" fillId="6" borderId="1" xfId="0" applyFill="1" applyBorder="1" applyAlignment="1">
      <alignment horizontal="center"/>
    </xf>
    <xf numFmtId="0" fontId="7" fillId="6" borderId="1" xfId="0" applyFont="1" applyFill="1" applyBorder="1" applyAlignment="1">
      <alignment horizontal="left"/>
    </xf>
    <xf numFmtId="49" fontId="8" fillId="6" borderId="1" xfId="0" applyNumberFormat="1" applyFont="1" applyFill="1" applyBorder="1"/>
    <xf numFmtId="49" fontId="9" fillId="6" borderId="1" xfId="0" applyNumberFormat="1" applyFont="1" applyFill="1" applyBorder="1"/>
    <xf numFmtId="49" fontId="9" fillId="6" borderId="1" xfId="0" applyNumberFormat="1" applyFont="1" applyFill="1" applyBorder="1" applyAlignment="1">
      <alignment horizontal="center"/>
    </xf>
    <xf numFmtId="164" fontId="9" fillId="6" borderId="1" xfId="0" applyNumberFormat="1" applyFont="1" applyFill="1" applyBorder="1" applyAlignment="1">
      <alignment horizontal="right" wrapText="1"/>
    </xf>
    <xf numFmtId="0" fontId="0" fillId="6" borderId="1" xfId="0" applyFill="1" applyBorder="1" applyAlignment="1">
      <alignment wrapText="1"/>
    </xf>
    <xf numFmtId="0" fontId="11" fillId="6" borderId="1" xfId="0" applyFont="1" applyFill="1" applyBorder="1" applyAlignment="1">
      <alignment wrapText="1"/>
    </xf>
    <xf numFmtId="0" fontId="0" fillId="6" borderId="0" xfId="0" applyFill="1"/>
    <xf numFmtId="1" fontId="9" fillId="6" borderId="1" xfId="0" applyNumberFormat="1" applyFont="1" applyFill="1" applyBorder="1" applyAlignment="1">
      <alignment horizontal="right" wrapText="1"/>
    </xf>
    <xf numFmtId="49" fontId="8" fillId="6" borderId="1" xfId="0" applyNumberFormat="1"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FDA55-3459-4067-8747-64D56C80DA13}">
  <dimension ref="A1:S434"/>
  <sheetViews>
    <sheetView tabSelected="1" topLeftCell="A388" zoomScale="80" zoomScaleNormal="80" workbookViewId="0">
      <selection activeCell="L432" sqref="L432"/>
    </sheetView>
  </sheetViews>
  <sheetFormatPr defaultColWidth="13.42578125" defaultRowHeight="15" x14ac:dyDescent="0.25"/>
  <cols>
    <col min="5" max="5" width="15.140625" customWidth="1"/>
    <col min="6" max="6" width="212.42578125" customWidth="1"/>
    <col min="7" max="7" width="19.28515625" customWidth="1"/>
    <col min="8" max="8" width="17.5703125" style="64" customWidth="1"/>
    <col min="9" max="9" width="17.5703125" style="4" customWidth="1"/>
    <col min="10" max="10" width="17.5703125" style="5" customWidth="1"/>
    <col min="11" max="19" width="17.5703125" style="4" customWidth="1"/>
  </cols>
  <sheetData>
    <row r="1" spans="1:19" ht="23.25" x14ac:dyDescent="0.35">
      <c r="A1" s="19" t="s">
        <v>867</v>
      </c>
      <c r="B1" s="19"/>
      <c r="C1" s="19"/>
      <c r="D1" s="19"/>
      <c r="E1" s="20"/>
    </row>
    <row r="2" spans="1:19" ht="23.25" x14ac:dyDescent="0.35">
      <c r="A2" s="19" t="s">
        <v>868</v>
      </c>
      <c r="B2" s="19"/>
      <c r="C2" s="19"/>
      <c r="D2" s="19"/>
      <c r="E2" s="20"/>
    </row>
    <row r="4" spans="1:19" x14ac:dyDescent="0.25">
      <c r="A4" t="s">
        <v>869</v>
      </c>
    </row>
    <row r="5" spans="1:19" x14ac:dyDescent="0.25">
      <c r="A5" t="s">
        <v>870</v>
      </c>
    </row>
    <row r="7" spans="1:19" x14ac:dyDescent="0.25">
      <c r="A7" s="62" t="s">
        <v>871</v>
      </c>
      <c r="B7" s="62"/>
      <c r="C7" s="62"/>
      <c r="D7" s="62"/>
      <c r="E7" s="62"/>
      <c r="F7" s="62"/>
      <c r="G7" s="62"/>
      <c r="H7" s="65"/>
    </row>
    <row r="8" spans="1:19" x14ac:dyDescent="0.25">
      <c r="A8" s="63" t="s">
        <v>874</v>
      </c>
      <c r="B8" s="62"/>
      <c r="C8" s="62"/>
      <c r="D8" s="62"/>
      <c r="E8" s="62"/>
      <c r="F8" s="62"/>
      <c r="G8" s="62"/>
      <c r="H8" s="66"/>
    </row>
    <row r="10" spans="1:19" ht="48.75" x14ac:dyDescent="0.25">
      <c r="A10" s="21" t="s">
        <v>0</v>
      </c>
      <c r="B10" s="22" t="s">
        <v>1</v>
      </c>
      <c r="C10" s="22" t="s">
        <v>2</v>
      </c>
      <c r="D10" s="22" t="s">
        <v>3</v>
      </c>
      <c r="E10" s="22" t="s">
        <v>4</v>
      </c>
      <c r="F10" s="22" t="s">
        <v>5</v>
      </c>
      <c r="G10" s="23" t="s">
        <v>6</v>
      </c>
      <c r="H10" s="67" t="s">
        <v>7</v>
      </c>
      <c r="I10" s="1" t="s">
        <v>8</v>
      </c>
      <c r="J10" s="1" t="s">
        <v>9</v>
      </c>
      <c r="K10" s="1" t="s">
        <v>866</v>
      </c>
      <c r="L10" s="1" t="s">
        <v>10</v>
      </c>
      <c r="M10" s="2" t="s">
        <v>11</v>
      </c>
      <c r="N10" s="1" t="s">
        <v>12</v>
      </c>
      <c r="O10" s="2" t="s">
        <v>13</v>
      </c>
      <c r="P10" s="1" t="s">
        <v>14</v>
      </c>
      <c r="Q10" s="2" t="s">
        <v>841</v>
      </c>
      <c r="R10" s="1" t="s">
        <v>843</v>
      </c>
      <c r="S10" s="1" t="s">
        <v>842</v>
      </c>
    </row>
    <row r="11" spans="1:19" s="3" customFormat="1" x14ac:dyDescent="0.25">
      <c r="A11" s="24">
        <v>1</v>
      </c>
      <c r="B11" s="25">
        <v>2</v>
      </c>
      <c r="C11" s="25">
        <v>3</v>
      </c>
      <c r="D11" s="22">
        <v>4</v>
      </c>
      <c r="E11" s="22">
        <v>5</v>
      </c>
      <c r="F11" s="22">
        <v>6</v>
      </c>
      <c r="G11" s="23">
        <v>7</v>
      </c>
      <c r="H11" s="68">
        <v>8</v>
      </c>
      <c r="I11" s="61">
        <v>9</v>
      </c>
      <c r="J11" s="61" t="s">
        <v>872</v>
      </c>
      <c r="K11" s="61">
        <v>11</v>
      </c>
      <c r="L11" s="61">
        <v>12</v>
      </c>
      <c r="M11" s="61">
        <v>13</v>
      </c>
      <c r="N11" s="61">
        <v>14</v>
      </c>
      <c r="O11" s="61" t="s">
        <v>873</v>
      </c>
      <c r="P11" s="61">
        <v>16</v>
      </c>
      <c r="Q11" s="61">
        <v>17</v>
      </c>
      <c r="R11" s="61">
        <v>18</v>
      </c>
      <c r="S11" s="61">
        <v>19</v>
      </c>
    </row>
    <row r="12" spans="1:19" x14ac:dyDescent="0.25">
      <c r="A12" s="26"/>
      <c r="B12" s="27">
        <v>1</v>
      </c>
      <c r="C12" s="28"/>
      <c r="D12" s="28"/>
      <c r="E12" s="29" t="s">
        <v>862</v>
      </c>
      <c r="F12" s="28"/>
      <c r="G12" s="28"/>
      <c r="H12" s="69"/>
      <c r="I12" s="6"/>
      <c r="J12" s="6"/>
      <c r="K12" s="6"/>
      <c r="L12" s="6"/>
      <c r="M12" s="6"/>
      <c r="N12" s="6"/>
      <c r="O12" s="6"/>
      <c r="P12" s="6"/>
      <c r="Q12" s="6"/>
      <c r="R12" s="6"/>
      <c r="S12" s="6"/>
    </row>
    <row r="13" spans="1:19" x14ac:dyDescent="0.25">
      <c r="A13" s="30">
        <v>1</v>
      </c>
      <c r="B13" s="31">
        <v>1</v>
      </c>
      <c r="C13" s="32" t="s">
        <v>15</v>
      </c>
      <c r="D13" s="32" t="s">
        <v>16</v>
      </c>
      <c r="E13" s="32" t="s">
        <v>21</v>
      </c>
      <c r="F13" s="32" t="s">
        <v>22</v>
      </c>
      <c r="G13" s="33" t="s">
        <v>23</v>
      </c>
      <c r="H13" s="70">
        <v>70</v>
      </c>
      <c r="I13" s="7"/>
      <c r="J13" s="8">
        <f>+H13*I13</f>
        <v>0</v>
      </c>
      <c r="K13" s="7"/>
      <c r="L13" s="7">
        <f>+J13*(1+K13/100)</f>
        <v>0</v>
      </c>
      <c r="M13" s="7"/>
      <c r="N13" s="7"/>
      <c r="O13" s="7">
        <f>+I13*N13</f>
        <v>0</v>
      </c>
      <c r="P13" s="7"/>
      <c r="Q13" s="7"/>
      <c r="R13" s="7"/>
      <c r="S13" s="7"/>
    </row>
    <row r="14" spans="1:19" x14ac:dyDescent="0.25">
      <c r="A14" s="30">
        <v>2</v>
      </c>
      <c r="B14" s="31">
        <v>1</v>
      </c>
      <c r="C14" s="32" t="s">
        <v>15</v>
      </c>
      <c r="D14" s="32" t="s">
        <v>16</v>
      </c>
      <c r="E14" s="32" t="s">
        <v>24</v>
      </c>
      <c r="F14" s="32" t="s">
        <v>25</v>
      </c>
      <c r="G14" s="33" t="s">
        <v>23</v>
      </c>
      <c r="H14" s="70">
        <v>100</v>
      </c>
      <c r="I14" s="7"/>
      <c r="J14" s="8">
        <f t="shared" ref="J14:J73" si="0">+H14*I14</f>
        <v>0</v>
      </c>
      <c r="K14" s="7"/>
      <c r="L14" s="7">
        <f t="shared" ref="L14:L73" si="1">+J14*(1+K14/100)</f>
        <v>0</v>
      </c>
      <c r="M14" s="7"/>
      <c r="N14" s="7"/>
      <c r="O14" s="7">
        <f t="shared" ref="O14:O73" si="2">+I14*N14</f>
        <v>0</v>
      </c>
      <c r="P14" s="7"/>
      <c r="Q14" s="7"/>
      <c r="R14" s="7"/>
      <c r="S14" s="7"/>
    </row>
    <row r="15" spans="1:19" x14ac:dyDescent="0.25">
      <c r="A15" s="30">
        <v>3</v>
      </c>
      <c r="B15" s="31">
        <v>1</v>
      </c>
      <c r="C15" s="32" t="s">
        <v>15</v>
      </c>
      <c r="D15" s="32" t="s">
        <v>16</v>
      </c>
      <c r="E15" s="32" t="s">
        <v>26</v>
      </c>
      <c r="F15" s="32" t="s">
        <v>27</v>
      </c>
      <c r="G15" s="33" t="s">
        <v>23</v>
      </c>
      <c r="H15" s="70">
        <v>64</v>
      </c>
      <c r="I15" s="7"/>
      <c r="J15" s="8">
        <f t="shared" si="0"/>
        <v>0</v>
      </c>
      <c r="K15" s="7"/>
      <c r="L15" s="7">
        <f t="shared" si="1"/>
        <v>0</v>
      </c>
      <c r="M15" s="7"/>
      <c r="N15" s="7"/>
      <c r="O15" s="7">
        <f t="shared" si="2"/>
        <v>0</v>
      </c>
      <c r="P15" s="7"/>
      <c r="Q15" s="7"/>
      <c r="R15" s="7"/>
      <c r="S15" s="7"/>
    </row>
    <row r="16" spans="1:19" x14ac:dyDescent="0.25">
      <c r="A16" s="30">
        <v>4</v>
      </c>
      <c r="B16" s="31">
        <v>1</v>
      </c>
      <c r="C16" s="32" t="s">
        <v>15</v>
      </c>
      <c r="D16" s="32" t="s">
        <v>16</v>
      </c>
      <c r="E16" s="32" t="s">
        <v>28</v>
      </c>
      <c r="F16" s="32" t="s">
        <v>29</v>
      </c>
      <c r="G16" s="33" t="s">
        <v>23</v>
      </c>
      <c r="H16" s="70">
        <v>44</v>
      </c>
      <c r="I16" s="7"/>
      <c r="J16" s="8">
        <f t="shared" si="0"/>
        <v>0</v>
      </c>
      <c r="K16" s="7"/>
      <c r="L16" s="7">
        <f t="shared" si="1"/>
        <v>0</v>
      </c>
      <c r="M16" s="7"/>
      <c r="N16" s="7"/>
      <c r="O16" s="7">
        <f t="shared" si="2"/>
        <v>0</v>
      </c>
      <c r="P16" s="7"/>
      <c r="Q16" s="7"/>
      <c r="R16" s="7"/>
      <c r="S16" s="7"/>
    </row>
    <row r="17" spans="1:19" x14ac:dyDescent="0.25">
      <c r="A17" s="30">
        <v>5</v>
      </c>
      <c r="B17" s="31">
        <v>1</v>
      </c>
      <c r="C17" s="32" t="s">
        <v>15</v>
      </c>
      <c r="D17" s="32" t="s">
        <v>16</v>
      </c>
      <c r="E17" s="32" t="s">
        <v>30</v>
      </c>
      <c r="F17" s="32" t="s">
        <v>31</v>
      </c>
      <c r="G17" s="35" t="s">
        <v>32</v>
      </c>
      <c r="H17" s="70">
        <v>80</v>
      </c>
      <c r="I17" s="7"/>
      <c r="J17" s="8">
        <f t="shared" si="0"/>
        <v>0</v>
      </c>
      <c r="K17" s="7"/>
      <c r="L17" s="7">
        <f t="shared" si="1"/>
        <v>0</v>
      </c>
      <c r="M17" s="7"/>
      <c r="N17" s="7"/>
      <c r="O17" s="7">
        <f t="shared" si="2"/>
        <v>0</v>
      </c>
      <c r="P17" s="7"/>
      <c r="Q17" s="7"/>
      <c r="R17" s="7"/>
      <c r="S17" s="7"/>
    </row>
    <row r="18" spans="1:19" x14ac:dyDescent="0.25">
      <c r="A18" s="30">
        <v>6</v>
      </c>
      <c r="B18" s="31">
        <v>1</v>
      </c>
      <c r="C18" s="32" t="s">
        <v>15</v>
      </c>
      <c r="D18" s="32" t="s">
        <v>16</v>
      </c>
      <c r="E18" s="32" t="s">
        <v>33</v>
      </c>
      <c r="F18" s="32" t="s">
        <v>34</v>
      </c>
      <c r="G18" s="35" t="s">
        <v>32</v>
      </c>
      <c r="H18" s="70">
        <v>60</v>
      </c>
      <c r="I18" s="7"/>
      <c r="J18" s="8">
        <f t="shared" si="0"/>
        <v>0</v>
      </c>
      <c r="K18" s="7"/>
      <c r="L18" s="7">
        <f t="shared" si="1"/>
        <v>0</v>
      </c>
      <c r="M18" s="7"/>
      <c r="N18" s="7"/>
      <c r="O18" s="7">
        <f t="shared" si="2"/>
        <v>0</v>
      </c>
      <c r="P18" s="7"/>
      <c r="Q18" s="7"/>
      <c r="R18" s="7"/>
      <c r="S18" s="7"/>
    </row>
    <row r="19" spans="1:19" x14ac:dyDescent="0.25">
      <c r="A19" s="30">
        <v>7</v>
      </c>
      <c r="B19" s="31">
        <v>1</v>
      </c>
      <c r="C19" s="32" t="s">
        <v>15</v>
      </c>
      <c r="D19" s="32" t="s">
        <v>16</v>
      </c>
      <c r="E19" s="32" t="s">
        <v>35</v>
      </c>
      <c r="F19" s="32" t="s">
        <v>36</v>
      </c>
      <c r="G19" s="35" t="s">
        <v>32</v>
      </c>
      <c r="H19" s="70">
        <v>7800</v>
      </c>
      <c r="I19" s="7"/>
      <c r="J19" s="8">
        <f t="shared" si="0"/>
        <v>0</v>
      </c>
      <c r="K19" s="7"/>
      <c r="L19" s="7">
        <f t="shared" si="1"/>
        <v>0</v>
      </c>
      <c r="M19" s="7"/>
      <c r="N19" s="7"/>
      <c r="O19" s="7">
        <f t="shared" si="2"/>
        <v>0</v>
      </c>
      <c r="P19" s="7"/>
      <c r="Q19" s="7"/>
      <c r="R19" s="7"/>
      <c r="S19" s="7"/>
    </row>
    <row r="20" spans="1:19" x14ac:dyDescent="0.25">
      <c r="A20" s="30">
        <v>8</v>
      </c>
      <c r="B20" s="31">
        <v>1</v>
      </c>
      <c r="C20" s="32" t="s">
        <v>15</v>
      </c>
      <c r="D20" s="32" t="s">
        <v>16</v>
      </c>
      <c r="E20" s="32" t="s">
        <v>37</v>
      </c>
      <c r="F20" s="32" t="s">
        <v>38</v>
      </c>
      <c r="G20" s="35" t="s">
        <v>32</v>
      </c>
      <c r="H20" s="70">
        <v>1700</v>
      </c>
      <c r="I20" s="7"/>
      <c r="J20" s="8">
        <f t="shared" si="0"/>
        <v>0</v>
      </c>
      <c r="K20" s="7"/>
      <c r="L20" s="7">
        <f t="shared" si="1"/>
        <v>0</v>
      </c>
      <c r="M20" s="7"/>
      <c r="N20" s="7"/>
      <c r="O20" s="7">
        <f t="shared" si="2"/>
        <v>0</v>
      </c>
      <c r="P20" s="7"/>
      <c r="Q20" s="7"/>
      <c r="R20" s="7"/>
      <c r="S20" s="7"/>
    </row>
    <row r="21" spans="1:19" x14ac:dyDescent="0.25">
      <c r="A21" s="30">
        <v>9</v>
      </c>
      <c r="B21" s="31">
        <v>1</v>
      </c>
      <c r="C21" s="32" t="s">
        <v>15</v>
      </c>
      <c r="D21" s="32" t="s">
        <v>16</v>
      </c>
      <c r="E21" s="32" t="s">
        <v>39</v>
      </c>
      <c r="F21" s="32" t="s">
        <v>40</v>
      </c>
      <c r="G21" s="35" t="s">
        <v>32</v>
      </c>
      <c r="H21" s="70">
        <v>200</v>
      </c>
      <c r="I21" s="7"/>
      <c r="J21" s="8">
        <f t="shared" si="0"/>
        <v>0</v>
      </c>
      <c r="K21" s="7"/>
      <c r="L21" s="7">
        <f t="shared" si="1"/>
        <v>0</v>
      </c>
      <c r="M21" s="7"/>
      <c r="N21" s="7"/>
      <c r="O21" s="7">
        <f t="shared" si="2"/>
        <v>0</v>
      </c>
      <c r="P21" s="7"/>
      <c r="Q21" s="7"/>
      <c r="R21" s="7"/>
      <c r="S21" s="7"/>
    </row>
    <row r="22" spans="1:19" x14ac:dyDescent="0.25">
      <c r="A22" s="30">
        <v>10</v>
      </c>
      <c r="B22" s="31">
        <v>1</v>
      </c>
      <c r="C22" s="32" t="s">
        <v>15</v>
      </c>
      <c r="D22" s="32" t="s">
        <v>16</v>
      </c>
      <c r="E22" s="32" t="s">
        <v>41</v>
      </c>
      <c r="F22" s="32" t="s">
        <v>42</v>
      </c>
      <c r="G22" s="35" t="s">
        <v>32</v>
      </c>
      <c r="H22" s="70">
        <v>200</v>
      </c>
      <c r="I22" s="7"/>
      <c r="J22" s="8">
        <f t="shared" si="0"/>
        <v>0</v>
      </c>
      <c r="K22" s="7"/>
      <c r="L22" s="7">
        <f t="shared" si="1"/>
        <v>0</v>
      </c>
      <c r="M22" s="7"/>
      <c r="N22" s="7"/>
      <c r="O22" s="7">
        <f t="shared" si="2"/>
        <v>0</v>
      </c>
      <c r="P22" s="7"/>
      <c r="Q22" s="7"/>
      <c r="R22" s="7"/>
      <c r="S22" s="7"/>
    </row>
    <row r="23" spans="1:19" s="81" customFormat="1" x14ac:dyDescent="0.25">
      <c r="A23" s="30">
        <v>11</v>
      </c>
      <c r="B23" s="74">
        <v>1</v>
      </c>
      <c r="C23" s="75" t="s">
        <v>15</v>
      </c>
      <c r="D23" s="75" t="s">
        <v>16</v>
      </c>
      <c r="E23" s="75" t="s">
        <v>43</v>
      </c>
      <c r="F23" s="76" t="s">
        <v>881</v>
      </c>
      <c r="G23" s="77" t="s">
        <v>32</v>
      </c>
      <c r="H23" s="82">
        <v>2700</v>
      </c>
      <c r="I23" s="79"/>
      <c r="J23" s="80">
        <f t="shared" si="0"/>
        <v>0</v>
      </c>
      <c r="K23" s="79"/>
      <c r="L23" s="79">
        <f t="shared" si="1"/>
        <v>0</v>
      </c>
      <c r="M23" s="79"/>
      <c r="N23" s="79"/>
      <c r="O23" s="79">
        <f t="shared" si="2"/>
        <v>0</v>
      </c>
      <c r="P23" s="79"/>
      <c r="Q23" s="79"/>
      <c r="R23" s="79"/>
      <c r="S23" s="79"/>
    </row>
    <row r="24" spans="1:19" x14ac:dyDescent="0.25">
      <c r="A24" s="30">
        <v>12</v>
      </c>
      <c r="B24" s="31">
        <v>1</v>
      </c>
      <c r="C24" s="32" t="s">
        <v>15</v>
      </c>
      <c r="D24" s="32" t="s">
        <v>16</v>
      </c>
      <c r="E24" s="32" t="s">
        <v>44</v>
      </c>
      <c r="F24" s="32" t="s">
        <v>45</v>
      </c>
      <c r="G24" s="35" t="s">
        <v>32</v>
      </c>
      <c r="H24" s="70">
        <v>700</v>
      </c>
      <c r="I24" s="7"/>
      <c r="J24" s="8">
        <f t="shared" si="0"/>
        <v>0</v>
      </c>
      <c r="K24" s="7"/>
      <c r="L24" s="7">
        <f t="shared" si="1"/>
        <v>0</v>
      </c>
      <c r="M24" s="7"/>
      <c r="N24" s="7"/>
      <c r="O24" s="7">
        <f t="shared" si="2"/>
        <v>0</v>
      </c>
      <c r="P24" s="7"/>
      <c r="Q24" s="7"/>
      <c r="R24" s="7"/>
      <c r="S24" s="7"/>
    </row>
    <row r="25" spans="1:19" x14ac:dyDescent="0.25">
      <c r="A25" s="30">
        <v>13</v>
      </c>
      <c r="B25" s="31">
        <v>1</v>
      </c>
      <c r="C25" s="32" t="s">
        <v>15</v>
      </c>
      <c r="D25" s="32" t="s">
        <v>16</v>
      </c>
      <c r="E25" s="32" t="s">
        <v>46</v>
      </c>
      <c r="F25" s="32" t="s">
        <v>47</v>
      </c>
      <c r="G25" s="35" t="s">
        <v>32</v>
      </c>
      <c r="H25" s="70">
        <v>500</v>
      </c>
      <c r="I25" s="7"/>
      <c r="J25" s="8">
        <f t="shared" si="0"/>
        <v>0</v>
      </c>
      <c r="K25" s="7"/>
      <c r="L25" s="7">
        <f t="shared" si="1"/>
        <v>0</v>
      </c>
      <c r="M25" s="7"/>
      <c r="N25" s="7"/>
      <c r="O25" s="7">
        <f t="shared" si="2"/>
        <v>0</v>
      </c>
      <c r="P25" s="7"/>
      <c r="Q25" s="7"/>
      <c r="R25" s="7"/>
      <c r="S25" s="7"/>
    </row>
    <row r="26" spans="1:19" x14ac:dyDescent="0.25">
      <c r="A26" s="30">
        <v>14</v>
      </c>
      <c r="B26" s="31">
        <v>1</v>
      </c>
      <c r="C26" s="32" t="s">
        <v>15</v>
      </c>
      <c r="D26" s="32" t="s">
        <v>16</v>
      </c>
      <c r="E26" s="32" t="s">
        <v>48</v>
      </c>
      <c r="F26" s="32" t="s">
        <v>49</v>
      </c>
      <c r="G26" s="35" t="s">
        <v>32</v>
      </c>
      <c r="H26" s="70">
        <v>1200</v>
      </c>
      <c r="I26" s="7"/>
      <c r="J26" s="8">
        <f t="shared" si="0"/>
        <v>0</v>
      </c>
      <c r="K26" s="7"/>
      <c r="L26" s="7">
        <f t="shared" si="1"/>
        <v>0</v>
      </c>
      <c r="M26" s="7"/>
      <c r="N26" s="7"/>
      <c r="O26" s="7">
        <f t="shared" si="2"/>
        <v>0</v>
      </c>
      <c r="P26" s="7"/>
      <c r="Q26" s="7"/>
      <c r="R26" s="7"/>
      <c r="S26" s="7"/>
    </row>
    <row r="27" spans="1:19" x14ac:dyDescent="0.25">
      <c r="A27" s="30">
        <v>15</v>
      </c>
      <c r="B27" s="31">
        <v>1</v>
      </c>
      <c r="C27" s="32" t="s">
        <v>15</v>
      </c>
      <c r="D27" s="32" t="s">
        <v>16</v>
      </c>
      <c r="E27" s="32" t="s">
        <v>50</v>
      </c>
      <c r="F27" s="32" t="s">
        <v>51</v>
      </c>
      <c r="G27" s="35" t="s">
        <v>32</v>
      </c>
      <c r="H27" s="70">
        <v>1600</v>
      </c>
      <c r="I27" s="7"/>
      <c r="J27" s="8">
        <f t="shared" si="0"/>
        <v>0</v>
      </c>
      <c r="K27" s="7"/>
      <c r="L27" s="7">
        <f t="shared" si="1"/>
        <v>0</v>
      </c>
      <c r="M27" s="7"/>
      <c r="N27" s="7"/>
      <c r="O27" s="7">
        <f t="shared" si="2"/>
        <v>0</v>
      </c>
      <c r="P27" s="7"/>
      <c r="Q27" s="7"/>
      <c r="R27" s="7"/>
      <c r="S27" s="7"/>
    </row>
    <row r="28" spans="1:19" x14ac:dyDescent="0.25">
      <c r="A28" s="30">
        <v>16</v>
      </c>
      <c r="B28" s="31">
        <v>1</v>
      </c>
      <c r="C28" s="32" t="s">
        <v>15</v>
      </c>
      <c r="D28" s="32" t="s">
        <v>16</v>
      </c>
      <c r="E28" s="32" t="s">
        <v>52</v>
      </c>
      <c r="F28" s="32" t="s">
        <v>53</v>
      </c>
      <c r="G28" s="35" t="s">
        <v>32</v>
      </c>
      <c r="H28" s="70">
        <v>200</v>
      </c>
      <c r="I28" s="7"/>
      <c r="J28" s="8">
        <f t="shared" si="0"/>
        <v>0</v>
      </c>
      <c r="K28" s="7"/>
      <c r="L28" s="7">
        <f t="shared" si="1"/>
        <v>0</v>
      </c>
      <c r="M28" s="7"/>
      <c r="N28" s="7"/>
      <c r="O28" s="7">
        <f t="shared" si="2"/>
        <v>0</v>
      </c>
      <c r="P28" s="7"/>
      <c r="Q28" s="7"/>
      <c r="R28" s="7"/>
      <c r="S28" s="7"/>
    </row>
    <row r="29" spans="1:19" x14ac:dyDescent="0.25">
      <c r="A29" s="30">
        <v>17</v>
      </c>
      <c r="B29" s="31">
        <v>1</v>
      </c>
      <c r="C29" s="32" t="s">
        <v>15</v>
      </c>
      <c r="D29" s="32" t="s">
        <v>16</v>
      </c>
      <c r="E29" s="32" t="s">
        <v>54</v>
      </c>
      <c r="F29" s="32" t="s">
        <v>55</v>
      </c>
      <c r="G29" s="35" t="s">
        <v>32</v>
      </c>
      <c r="H29" s="70">
        <v>19200</v>
      </c>
      <c r="I29" s="7"/>
      <c r="J29" s="8">
        <f t="shared" si="0"/>
        <v>0</v>
      </c>
      <c r="K29" s="7"/>
      <c r="L29" s="7">
        <f t="shared" si="1"/>
        <v>0</v>
      </c>
      <c r="M29" s="7"/>
      <c r="N29" s="7"/>
      <c r="O29" s="7">
        <f t="shared" si="2"/>
        <v>0</v>
      </c>
      <c r="P29" s="7"/>
      <c r="Q29" s="7"/>
      <c r="R29" s="7"/>
      <c r="S29" s="7"/>
    </row>
    <row r="30" spans="1:19" x14ac:dyDescent="0.25">
      <c r="A30" s="30">
        <v>18</v>
      </c>
      <c r="B30" s="31">
        <v>1</v>
      </c>
      <c r="C30" s="32" t="s">
        <v>15</v>
      </c>
      <c r="D30" s="32" t="s">
        <v>16</v>
      </c>
      <c r="E30" s="32" t="s">
        <v>56</v>
      </c>
      <c r="F30" s="32" t="s">
        <v>57</v>
      </c>
      <c r="G30" s="35" t="s">
        <v>32</v>
      </c>
      <c r="H30" s="70">
        <v>17600</v>
      </c>
      <c r="I30" s="7"/>
      <c r="J30" s="8">
        <f t="shared" si="0"/>
        <v>0</v>
      </c>
      <c r="K30" s="7"/>
      <c r="L30" s="7">
        <f t="shared" si="1"/>
        <v>0</v>
      </c>
      <c r="M30" s="7"/>
      <c r="N30" s="7"/>
      <c r="O30" s="7">
        <f t="shared" si="2"/>
        <v>0</v>
      </c>
      <c r="P30" s="7"/>
      <c r="Q30" s="7"/>
      <c r="R30" s="7"/>
      <c r="S30" s="7"/>
    </row>
    <row r="31" spans="1:19" x14ac:dyDescent="0.25">
      <c r="A31" s="30">
        <v>19</v>
      </c>
      <c r="B31" s="31">
        <v>1</v>
      </c>
      <c r="C31" s="32" t="s">
        <v>15</v>
      </c>
      <c r="D31" s="32" t="s">
        <v>16</v>
      </c>
      <c r="E31" s="32" t="s">
        <v>58</v>
      </c>
      <c r="F31" s="32" t="s">
        <v>59</v>
      </c>
      <c r="G31" s="35" t="s">
        <v>32</v>
      </c>
      <c r="H31" s="70">
        <v>7600</v>
      </c>
      <c r="I31" s="7"/>
      <c r="J31" s="8">
        <f t="shared" si="0"/>
        <v>0</v>
      </c>
      <c r="K31" s="7"/>
      <c r="L31" s="7">
        <f t="shared" si="1"/>
        <v>0</v>
      </c>
      <c r="M31" s="7"/>
      <c r="N31" s="7"/>
      <c r="O31" s="7">
        <f t="shared" si="2"/>
        <v>0</v>
      </c>
      <c r="P31" s="7"/>
      <c r="Q31" s="7"/>
      <c r="R31" s="7"/>
      <c r="S31" s="7"/>
    </row>
    <row r="32" spans="1:19" x14ac:dyDescent="0.25">
      <c r="A32" s="30">
        <v>20</v>
      </c>
      <c r="B32" s="31">
        <v>1</v>
      </c>
      <c r="C32" s="32" t="s">
        <v>15</v>
      </c>
      <c r="D32" s="32" t="s">
        <v>16</v>
      </c>
      <c r="E32" s="32" t="s">
        <v>60</v>
      </c>
      <c r="F32" s="32" t="s">
        <v>61</v>
      </c>
      <c r="G32" s="35" t="s">
        <v>32</v>
      </c>
      <c r="H32" s="70">
        <v>1900</v>
      </c>
      <c r="I32" s="7"/>
      <c r="J32" s="8">
        <f t="shared" si="0"/>
        <v>0</v>
      </c>
      <c r="K32" s="7"/>
      <c r="L32" s="7">
        <f t="shared" si="1"/>
        <v>0</v>
      </c>
      <c r="M32" s="7"/>
      <c r="N32" s="7"/>
      <c r="O32" s="7">
        <f t="shared" si="2"/>
        <v>0</v>
      </c>
      <c r="P32" s="7"/>
      <c r="Q32" s="7"/>
      <c r="R32" s="7"/>
      <c r="S32" s="7"/>
    </row>
    <row r="33" spans="1:19" x14ac:dyDescent="0.25">
      <c r="A33" s="30">
        <v>21</v>
      </c>
      <c r="B33" s="31">
        <v>1</v>
      </c>
      <c r="C33" s="32" t="s">
        <v>15</v>
      </c>
      <c r="D33" s="32" t="s">
        <v>16</v>
      </c>
      <c r="E33" s="32" t="s">
        <v>62</v>
      </c>
      <c r="F33" s="32" t="s">
        <v>63</v>
      </c>
      <c r="G33" s="35" t="s">
        <v>32</v>
      </c>
      <c r="H33" s="70">
        <v>200</v>
      </c>
      <c r="I33" s="7"/>
      <c r="J33" s="8">
        <f t="shared" si="0"/>
        <v>0</v>
      </c>
      <c r="K33" s="7"/>
      <c r="L33" s="7">
        <f t="shared" si="1"/>
        <v>0</v>
      </c>
      <c r="M33" s="7"/>
      <c r="N33" s="7"/>
      <c r="O33" s="7">
        <f t="shared" si="2"/>
        <v>0</v>
      </c>
      <c r="P33" s="7"/>
      <c r="Q33" s="7"/>
      <c r="R33" s="7"/>
      <c r="S33" s="7"/>
    </row>
    <row r="34" spans="1:19" x14ac:dyDescent="0.25">
      <c r="A34" s="30">
        <v>22</v>
      </c>
      <c r="B34" s="31">
        <v>1</v>
      </c>
      <c r="C34" s="32" t="s">
        <v>15</v>
      </c>
      <c r="D34" s="32" t="s">
        <v>16</v>
      </c>
      <c r="E34" s="32" t="s">
        <v>64</v>
      </c>
      <c r="F34" s="32" t="s">
        <v>65</v>
      </c>
      <c r="G34" s="35" t="s">
        <v>32</v>
      </c>
      <c r="H34" s="70">
        <v>840</v>
      </c>
      <c r="I34" s="7"/>
      <c r="J34" s="8">
        <f t="shared" si="0"/>
        <v>0</v>
      </c>
      <c r="K34" s="7"/>
      <c r="L34" s="7">
        <f t="shared" si="1"/>
        <v>0</v>
      </c>
      <c r="M34" s="7"/>
      <c r="N34" s="7"/>
      <c r="O34" s="7">
        <f t="shared" si="2"/>
        <v>0</v>
      </c>
      <c r="P34" s="7"/>
      <c r="Q34" s="7"/>
      <c r="R34" s="7"/>
      <c r="S34" s="7"/>
    </row>
    <row r="35" spans="1:19" x14ac:dyDescent="0.25">
      <c r="A35" s="30">
        <v>23</v>
      </c>
      <c r="B35" s="31">
        <v>1</v>
      </c>
      <c r="C35" s="32" t="s">
        <v>15</v>
      </c>
      <c r="D35" s="32" t="s">
        <v>16</v>
      </c>
      <c r="E35" s="32" t="s">
        <v>66</v>
      </c>
      <c r="F35" s="32" t="s">
        <v>67</v>
      </c>
      <c r="G35" s="35" t="s">
        <v>32</v>
      </c>
      <c r="H35" s="70">
        <v>5000</v>
      </c>
      <c r="I35" s="7"/>
      <c r="J35" s="8">
        <f t="shared" si="0"/>
        <v>0</v>
      </c>
      <c r="K35" s="7"/>
      <c r="L35" s="7">
        <f t="shared" si="1"/>
        <v>0</v>
      </c>
      <c r="M35" s="7"/>
      <c r="N35" s="7"/>
      <c r="O35" s="7">
        <f t="shared" si="2"/>
        <v>0</v>
      </c>
      <c r="P35" s="7"/>
      <c r="Q35" s="7"/>
      <c r="R35" s="7"/>
      <c r="S35" s="7"/>
    </row>
    <row r="36" spans="1:19" x14ac:dyDescent="0.25">
      <c r="A36" s="30">
        <v>24</v>
      </c>
      <c r="B36" s="31">
        <v>1</v>
      </c>
      <c r="C36" s="32" t="s">
        <v>15</v>
      </c>
      <c r="D36" s="32" t="s">
        <v>16</v>
      </c>
      <c r="E36" s="32" t="s">
        <v>68</v>
      </c>
      <c r="F36" s="32" t="s">
        <v>69</v>
      </c>
      <c r="G36" s="35" t="s">
        <v>32</v>
      </c>
      <c r="H36" s="70">
        <v>1200</v>
      </c>
      <c r="I36" s="7"/>
      <c r="J36" s="8">
        <f t="shared" si="0"/>
        <v>0</v>
      </c>
      <c r="K36" s="7"/>
      <c r="L36" s="7">
        <f t="shared" si="1"/>
        <v>0</v>
      </c>
      <c r="M36" s="7"/>
      <c r="N36" s="7"/>
      <c r="O36" s="7">
        <f t="shared" si="2"/>
        <v>0</v>
      </c>
      <c r="P36" s="7"/>
      <c r="Q36" s="7"/>
      <c r="R36" s="7"/>
      <c r="S36" s="7"/>
    </row>
    <row r="37" spans="1:19" x14ac:dyDescent="0.25">
      <c r="A37" s="30">
        <v>25</v>
      </c>
      <c r="B37" s="31">
        <v>1</v>
      </c>
      <c r="C37" s="32" t="s">
        <v>15</v>
      </c>
      <c r="D37" s="32" t="s">
        <v>16</v>
      </c>
      <c r="E37" s="32" t="s">
        <v>70</v>
      </c>
      <c r="F37" s="32" t="s">
        <v>71</v>
      </c>
      <c r="G37" s="33" t="s">
        <v>23</v>
      </c>
      <c r="H37" s="70">
        <v>2</v>
      </c>
      <c r="I37" s="7"/>
      <c r="J37" s="8">
        <f t="shared" si="0"/>
        <v>0</v>
      </c>
      <c r="K37" s="7"/>
      <c r="L37" s="7">
        <f t="shared" si="1"/>
        <v>0</v>
      </c>
      <c r="M37" s="7"/>
      <c r="N37" s="7"/>
      <c r="O37" s="7">
        <f t="shared" si="2"/>
        <v>0</v>
      </c>
      <c r="P37" s="7"/>
      <c r="Q37" s="7"/>
      <c r="R37" s="7"/>
      <c r="S37" s="7"/>
    </row>
    <row r="38" spans="1:19" x14ac:dyDescent="0.25">
      <c r="A38" s="30">
        <v>26</v>
      </c>
      <c r="B38" s="31">
        <v>1</v>
      </c>
      <c r="C38" s="32" t="s">
        <v>15</v>
      </c>
      <c r="D38" s="32" t="s">
        <v>16</v>
      </c>
      <c r="E38" s="32" t="s">
        <v>72</v>
      </c>
      <c r="F38" s="32" t="s">
        <v>73</v>
      </c>
      <c r="G38" s="33" t="s">
        <v>74</v>
      </c>
      <c r="H38" s="70">
        <v>80</v>
      </c>
      <c r="I38" s="7"/>
      <c r="J38" s="8">
        <f t="shared" si="0"/>
        <v>0</v>
      </c>
      <c r="K38" s="7"/>
      <c r="L38" s="7">
        <f t="shared" si="1"/>
        <v>0</v>
      </c>
      <c r="M38" s="7"/>
      <c r="N38" s="7"/>
      <c r="O38" s="7">
        <f t="shared" si="2"/>
        <v>0</v>
      </c>
      <c r="P38" s="7"/>
      <c r="Q38" s="7"/>
      <c r="R38" s="7"/>
      <c r="S38" s="7"/>
    </row>
    <row r="39" spans="1:19" x14ac:dyDescent="0.25">
      <c r="A39" s="30">
        <v>27</v>
      </c>
      <c r="B39" s="31">
        <v>1</v>
      </c>
      <c r="C39" s="32" t="s">
        <v>15</v>
      </c>
      <c r="D39" s="32" t="s">
        <v>16</v>
      </c>
      <c r="E39" s="32" t="s">
        <v>75</v>
      </c>
      <c r="F39" s="32" t="s">
        <v>76</v>
      </c>
      <c r="G39" s="33" t="s">
        <v>74</v>
      </c>
      <c r="H39" s="70">
        <v>6</v>
      </c>
      <c r="I39" s="7"/>
      <c r="J39" s="8">
        <f t="shared" si="0"/>
        <v>0</v>
      </c>
      <c r="K39" s="7"/>
      <c r="L39" s="7">
        <f t="shared" si="1"/>
        <v>0</v>
      </c>
      <c r="M39" s="7"/>
      <c r="N39" s="7"/>
      <c r="O39" s="7">
        <f t="shared" si="2"/>
        <v>0</v>
      </c>
      <c r="P39" s="7"/>
      <c r="Q39" s="7"/>
      <c r="R39" s="7"/>
      <c r="S39" s="7"/>
    </row>
    <row r="40" spans="1:19" x14ac:dyDescent="0.25">
      <c r="A40" s="30">
        <v>28</v>
      </c>
      <c r="B40" s="31">
        <v>1</v>
      </c>
      <c r="C40" s="32" t="s">
        <v>15</v>
      </c>
      <c r="D40" s="32" t="s">
        <v>16</v>
      </c>
      <c r="E40" s="32" t="s">
        <v>77</v>
      </c>
      <c r="F40" s="32" t="s">
        <v>78</v>
      </c>
      <c r="G40" s="33" t="s">
        <v>74</v>
      </c>
      <c r="H40" s="70">
        <v>44</v>
      </c>
      <c r="I40" s="7"/>
      <c r="J40" s="8">
        <f t="shared" si="0"/>
        <v>0</v>
      </c>
      <c r="K40" s="7"/>
      <c r="L40" s="7">
        <f t="shared" si="1"/>
        <v>0</v>
      </c>
      <c r="M40" s="7"/>
      <c r="N40" s="7"/>
      <c r="O40" s="7">
        <f t="shared" si="2"/>
        <v>0</v>
      </c>
      <c r="P40" s="7"/>
      <c r="Q40" s="7"/>
      <c r="R40" s="7"/>
      <c r="S40" s="7"/>
    </row>
    <row r="41" spans="1:19" x14ac:dyDescent="0.25">
      <c r="A41" s="30">
        <v>29</v>
      </c>
      <c r="B41" s="31">
        <v>1</v>
      </c>
      <c r="C41" s="32" t="s">
        <v>15</v>
      </c>
      <c r="D41" s="32" t="s">
        <v>16</v>
      </c>
      <c r="E41" s="32" t="s">
        <v>79</v>
      </c>
      <c r="F41" s="32" t="s">
        <v>80</v>
      </c>
      <c r="G41" s="33" t="s">
        <v>74</v>
      </c>
      <c r="H41" s="70">
        <v>18</v>
      </c>
      <c r="I41" s="7"/>
      <c r="J41" s="8">
        <f t="shared" si="0"/>
        <v>0</v>
      </c>
      <c r="K41" s="7"/>
      <c r="L41" s="7">
        <f t="shared" si="1"/>
        <v>0</v>
      </c>
      <c r="M41" s="7"/>
      <c r="N41" s="7"/>
      <c r="O41" s="7">
        <f t="shared" si="2"/>
        <v>0</v>
      </c>
      <c r="P41" s="7"/>
      <c r="Q41" s="7"/>
      <c r="R41" s="7"/>
      <c r="S41" s="7"/>
    </row>
    <row r="42" spans="1:19" x14ac:dyDescent="0.25">
      <c r="A42" s="30">
        <v>30</v>
      </c>
      <c r="B42" s="31">
        <v>1</v>
      </c>
      <c r="C42" s="32" t="s">
        <v>15</v>
      </c>
      <c r="D42" s="32" t="s">
        <v>16</v>
      </c>
      <c r="E42" s="32" t="s">
        <v>81</v>
      </c>
      <c r="F42" s="32" t="s">
        <v>82</v>
      </c>
      <c r="G42" s="33" t="s">
        <v>74</v>
      </c>
      <c r="H42" s="70">
        <v>164</v>
      </c>
      <c r="I42" s="7"/>
      <c r="J42" s="8">
        <f t="shared" si="0"/>
        <v>0</v>
      </c>
      <c r="K42" s="7"/>
      <c r="L42" s="7">
        <f t="shared" si="1"/>
        <v>0</v>
      </c>
      <c r="M42" s="7"/>
      <c r="N42" s="7"/>
      <c r="O42" s="7">
        <f t="shared" si="2"/>
        <v>0</v>
      </c>
      <c r="P42" s="7"/>
      <c r="Q42" s="7"/>
      <c r="R42" s="7"/>
      <c r="S42" s="7"/>
    </row>
    <row r="43" spans="1:19" x14ac:dyDescent="0.25">
      <c r="A43" s="30">
        <v>31</v>
      </c>
      <c r="B43" s="31">
        <v>1</v>
      </c>
      <c r="C43" s="32" t="s">
        <v>15</v>
      </c>
      <c r="D43" s="32" t="s">
        <v>16</v>
      </c>
      <c r="E43" s="32" t="s">
        <v>83</v>
      </c>
      <c r="F43" s="32" t="s">
        <v>84</v>
      </c>
      <c r="G43" s="33" t="s">
        <v>74</v>
      </c>
      <c r="H43" s="70">
        <v>4</v>
      </c>
      <c r="I43" s="7"/>
      <c r="J43" s="8">
        <f t="shared" si="0"/>
        <v>0</v>
      </c>
      <c r="K43" s="7"/>
      <c r="L43" s="7">
        <f t="shared" si="1"/>
        <v>0</v>
      </c>
      <c r="M43" s="7"/>
      <c r="N43" s="7"/>
      <c r="O43" s="7">
        <f t="shared" si="2"/>
        <v>0</v>
      </c>
      <c r="P43" s="7"/>
      <c r="Q43" s="7"/>
      <c r="R43" s="7"/>
      <c r="S43" s="7"/>
    </row>
    <row r="44" spans="1:19" x14ac:dyDescent="0.25">
      <c r="A44" s="30">
        <v>32</v>
      </c>
      <c r="B44" s="31">
        <v>1</v>
      </c>
      <c r="C44" s="32" t="s">
        <v>15</v>
      </c>
      <c r="D44" s="32" t="s">
        <v>16</v>
      </c>
      <c r="E44" s="32" t="s">
        <v>85</v>
      </c>
      <c r="F44" s="32" t="s">
        <v>86</v>
      </c>
      <c r="G44" s="33" t="s">
        <v>23</v>
      </c>
      <c r="H44" s="70">
        <v>178</v>
      </c>
      <c r="I44" s="7"/>
      <c r="J44" s="8">
        <f t="shared" si="0"/>
        <v>0</v>
      </c>
      <c r="K44" s="7"/>
      <c r="L44" s="7">
        <f t="shared" si="1"/>
        <v>0</v>
      </c>
      <c r="M44" s="7"/>
      <c r="N44" s="7"/>
      <c r="O44" s="7">
        <f t="shared" si="2"/>
        <v>0</v>
      </c>
      <c r="P44" s="7"/>
      <c r="Q44" s="7"/>
      <c r="R44" s="7"/>
      <c r="S44" s="7"/>
    </row>
    <row r="45" spans="1:19" x14ac:dyDescent="0.25">
      <c r="A45" s="30">
        <v>33</v>
      </c>
      <c r="B45" s="31">
        <v>1</v>
      </c>
      <c r="C45" s="32" t="s">
        <v>15</v>
      </c>
      <c r="D45" s="32" t="s">
        <v>16</v>
      </c>
      <c r="E45" s="32" t="s">
        <v>87</v>
      </c>
      <c r="F45" s="32" t="s">
        <v>88</v>
      </c>
      <c r="G45" s="33" t="s">
        <v>23</v>
      </c>
      <c r="H45" s="70">
        <v>46</v>
      </c>
      <c r="I45" s="7"/>
      <c r="J45" s="8">
        <f t="shared" si="0"/>
        <v>0</v>
      </c>
      <c r="K45" s="7"/>
      <c r="L45" s="7">
        <f t="shared" si="1"/>
        <v>0</v>
      </c>
      <c r="M45" s="7"/>
      <c r="N45" s="7"/>
      <c r="O45" s="7">
        <f t="shared" si="2"/>
        <v>0</v>
      </c>
      <c r="P45" s="7"/>
      <c r="Q45" s="7"/>
      <c r="R45" s="7"/>
      <c r="S45" s="7"/>
    </row>
    <row r="46" spans="1:19" x14ac:dyDescent="0.25">
      <c r="A46" s="30">
        <v>34</v>
      </c>
      <c r="B46" s="31">
        <v>1</v>
      </c>
      <c r="C46" s="32" t="s">
        <v>15</v>
      </c>
      <c r="D46" s="32" t="s">
        <v>16</v>
      </c>
      <c r="E46" s="32" t="s">
        <v>89</v>
      </c>
      <c r="F46" s="32" t="s">
        <v>90</v>
      </c>
      <c r="G46" s="33" t="s">
        <v>23</v>
      </c>
      <c r="H46" s="70">
        <v>6</v>
      </c>
      <c r="I46" s="7"/>
      <c r="J46" s="8">
        <f t="shared" si="0"/>
        <v>0</v>
      </c>
      <c r="K46" s="7"/>
      <c r="L46" s="7">
        <f t="shared" si="1"/>
        <v>0</v>
      </c>
      <c r="M46" s="7"/>
      <c r="N46" s="7"/>
      <c r="O46" s="7">
        <f t="shared" si="2"/>
        <v>0</v>
      </c>
      <c r="P46" s="7"/>
      <c r="Q46" s="7"/>
      <c r="R46" s="7"/>
      <c r="S46" s="7"/>
    </row>
    <row r="47" spans="1:19" x14ac:dyDescent="0.25">
      <c r="A47" s="30">
        <v>35</v>
      </c>
      <c r="B47" s="31">
        <v>1</v>
      </c>
      <c r="C47" s="32" t="s">
        <v>15</v>
      </c>
      <c r="D47" s="32" t="s">
        <v>16</v>
      </c>
      <c r="E47" s="32" t="s">
        <v>91</v>
      </c>
      <c r="F47" s="32" t="s">
        <v>92</v>
      </c>
      <c r="G47" s="33" t="s">
        <v>23</v>
      </c>
      <c r="H47" s="70">
        <v>36</v>
      </c>
      <c r="I47" s="7"/>
      <c r="J47" s="8">
        <f t="shared" si="0"/>
        <v>0</v>
      </c>
      <c r="K47" s="7"/>
      <c r="L47" s="7">
        <f t="shared" si="1"/>
        <v>0</v>
      </c>
      <c r="M47" s="7"/>
      <c r="N47" s="7"/>
      <c r="O47" s="7">
        <f t="shared" si="2"/>
        <v>0</v>
      </c>
      <c r="P47" s="7"/>
      <c r="Q47" s="7"/>
      <c r="R47" s="7"/>
      <c r="S47" s="7"/>
    </row>
    <row r="48" spans="1:19" x14ac:dyDescent="0.25">
      <c r="A48" s="30">
        <v>36</v>
      </c>
      <c r="B48" s="31">
        <v>1</v>
      </c>
      <c r="C48" s="32" t="s">
        <v>15</v>
      </c>
      <c r="D48" s="32" t="s">
        <v>16</v>
      </c>
      <c r="E48" s="32" t="s">
        <v>93</v>
      </c>
      <c r="F48" s="32" t="s">
        <v>94</v>
      </c>
      <c r="G48" s="33" t="s">
        <v>23</v>
      </c>
      <c r="H48" s="70">
        <v>28</v>
      </c>
      <c r="I48" s="7"/>
      <c r="J48" s="8">
        <f t="shared" si="0"/>
        <v>0</v>
      </c>
      <c r="K48" s="7"/>
      <c r="L48" s="7">
        <f t="shared" si="1"/>
        <v>0</v>
      </c>
      <c r="M48" s="7"/>
      <c r="N48" s="7"/>
      <c r="O48" s="7">
        <f t="shared" si="2"/>
        <v>0</v>
      </c>
      <c r="P48" s="7"/>
      <c r="Q48" s="7"/>
      <c r="R48" s="7"/>
      <c r="S48" s="7"/>
    </row>
    <row r="49" spans="1:19" x14ac:dyDescent="0.25">
      <c r="A49" s="30">
        <v>37</v>
      </c>
      <c r="B49" s="31">
        <v>1</v>
      </c>
      <c r="C49" s="32" t="s">
        <v>15</v>
      </c>
      <c r="D49" s="32" t="s">
        <v>16</v>
      </c>
      <c r="E49" s="32" t="s">
        <v>95</v>
      </c>
      <c r="F49" s="32" t="s">
        <v>96</v>
      </c>
      <c r="G49" s="33" t="s">
        <v>23</v>
      </c>
      <c r="H49" s="70">
        <v>10</v>
      </c>
      <c r="I49" s="7"/>
      <c r="J49" s="8">
        <f t="shared" si="0"/>
        <v>0</v>
      </c>
      <c r="K49" s="7"/>
      <c r="L49" s="7">
        <f t="shared" si="1"/>
        <v>0</v>
      </c>
      <c r="M49" s="7"/>
      <c r="N49" s="7"/>
      <c r="O49" s="7">
        <f t="shared" si="2"/>
        <v>0</v>
      </c>
      <c r="P49" s="7"/>
      <c r="Q49" s="7"/>
      <c r="R49" s="7"/>
      <c r="S49" s="7"/>
    </row>
    <row r="50" spans="1:19" x14ac:dyDescent="0.25">
      <c r="A50" s="30">
        <v>38</v>
      </c>
      <c r="B50" s="31">
        <v>1</v>
      </c>
      <c r="C50" s="32" t="s">
        <v>15</v>
      </c>
      <c r="D50" s="32" t="s">
        <v>16</v>
      </c>
      <c r="E50" s="32" t="s">
        <v>97</v>
      </c>
      <c r="F50" s="32" t="s">
        <v>98</v>
      </c>
      <c r="G50" s="33" t="s">
        <v>23</v>
      </c>
      <c r="H50" s="70">
        <v>146</v>
      </c>
      <c r="I50" s="7"/>
      <c r="J50" s="8">
        <f t="shared" si="0"/>
        <v>0</v>
      </c>
      <c r="K50" s="7"/>
      <c r="L50" s="7">
        <f t="shared" si="1"/>
        <v>0</v>
      </c>
      <c r="M50" s="7"/>
      <c r="N50" s="7"/>
      <c r="O50" s="7">
        <f t="shared" si="2"/>
        <v>0</v>
      </c>
      <c r="P50" s="7"/>
      <c r="Q50" s="7"/>
      <c r="R50" s="7"/>
      <c r="S50" s="7"/>
    </row>
    <row r="51" spans="1:19" x14ac:dyDescent="0.25">
      <c r="A51" s="30">
        <v>39</v>
      </c>
      <c r="B51" s="31">
        <v>1</v>
      </c>
      <c r="C51" s="32" t="s">
        <v>15</v>
      </c>
      <c r="D51" s="32" t="s">
        <v>16</v>
      </c>
      <c r="E51" s="32" t="s">
        <v>99</v>
      </c>
      <c r="F51" s="32" t="s">
        <v>100</v>
      </c>
      <c r="G51" s="33" t="s">
        <v>23</v>
      </c>
      <c r="H51" s="70">
        <v>52</v>
      </c>
      <c r="I51" s="7"/>
      <c r="J51" s="8">
        <f t="shared" si="0"/>
        <v>0</v>
      </c>
      <c r="K51" s="7"/>
      <c r="L51" s="7">
        <f t="shared" si="1"/>
        <v>0</v>
      </c>
      <c r="M51" s="7"/>
      <c r="N51" s="7"/>
      <c r="O51" s="7">
        <f t="shared" si="2"/>
        <v>0</v>
      </c>
      <c r="P51" s="7"/>
      <c r="Q51" s="7"/>
      <c r="R51" s="7"/>
      <c r="S51" s="7"/>
    </row>
    <row r="52" spans="1:19" x14ac:dyDescent="0.25">
      <c r="A52" s="30">
        <v>40</v>
      </c>
      <c r="B52" s="31">
        <v>1</v>
      </c>
      <c r="C52" s="32" t="s">
        <v>15</v>
      </c>
      <c r="D52" s="32" t="s">
        <v>16</v>
      </c>
      <c r="E52" s="32" t="s">
        <v>101</v>
      </c>
      <c r="F52" s="32" t="s">
        <v>102</v>
      </c>
      <c r="G52" s="33" t="s">
        <v>23</v>
      </c>
      <c r="H52" s="70">
        <v>60</v>
      </c>
      <c r="I52" s="7"/>
      <c r="J52" s="8">
        <f t="shared" si="0"/>
        <v>0</v>
      </c>
      <c r="K52" s="7"/>
      <c r="L52" s="7">
        <f t="shared" si="1"/>
        <v>0</v>
      </c>
      <c r="M52" s="7"/>
      <c r="N52" s="7"/>
      <c r="O52" s="7">
        <f t="shared" si="2"/>
        <v>0</v>
      </c>
      <c r="P52" s="7"/>
      <c r="Q52" s="7"/>
      <c r="R52" s="7"/>
      <c r="S52" s="7"/>
    </row>
    <row r="53" spans="1:19" x14ac:dyDescent="0.25">
      <c r="A53" s="30">
        <v>41</v>
      </c>
      <c r="B53" s="31">
        <v>1</v>
      </c>
      <c r="C53" s="32" t="s">
        <v>15</v>
      </c>
      <c r="D53" s="32" t="s">
        <v>16</v>
      </c>
      <c r="E53" s="32" t="s">
        <v>103</v>
      </c>
      <c r="F53" s="32" t="s">
        <v>104</v>
      </c>
      <c r="G53" s="33" t="s">
        <v>23</v>
      </c>
      <c r="H53" s="70">
        <v>100</v>
      </c>
      <c r="I53" s="7"/>
      <c r="J53" s="8">
        <f t="shared" si="0"/>
        <v>0</v>
      </c>
      <c r="K53" s="7"/>
      <c r="L53" s="7">
        <f t="shared" si="1"/>
        <v>0</v>
      </c>
      <c r="M53" s="7"/>
      <c r="N53" s="7"/>
      <c r="O53" s="7">
        <f t="shared" si="2"/>
        <v>0</v>
      </c>
      <c r="P53" s="7"/>
      <c r="Q53" s="7"/>
      <c r="R53" s="7"/>
      <c r="S53" s="7"/>
    </row>
    <row r="54" spans="1:19" x14ac:dyDescent="0.25">
      <c r="A54" s="30">
        <v>42</v>
      </c>
      <c r="B54" s="31">
        <v>1</v>
      </c>
      <c r="C54" s="32" t="s">
        <v>15</v>
      </c>
      <c r="D54" s="32" t="s">
        <v>16</v>
      </c>
      <c r="E54" s="32" t="s">
        <v>105</v>
      </c>
      <c r="F54" s="32" t="s">
        <v>106</v>
      </c>
      <c r="G54" s="33" t="s">
        <v>23</v>
      </c>
      <c r="H54" s="70">
        <v>144</v>
      </c>
      <c r="I54" s="7"/>
      <c r="J54" s="8">
        <f t="shared" si="0"/>
        <v>0</v>
      </c>
      <c r="K54" s="7"/>
      <c r="L54" s="7">
        <f t="shared" si="1"/>
        <v>0</v>
      </c>
      <c r="M54" s="7"/>
      <c r="N54" s="7"/>
      <c r="O54" s="7">
        <f t="shared" si="2"/>
        <v>0</v>
      </c>
      <c r="P54" s="7"/>
      <c r="Q54" s="7"/>
      <c r="R54" s="7"/>
      <c r="S54" s="7"/>
    </row>
    <row r="55" spans="1:19" x14ac:dyDescent="0.25">
      <c r="A55" s="30">
        <v>43</v>
      </c>
      <c r="B55" s="31">
        <v>1</v>
      </c>
      <c r="C55" s="32" t="s">
        <v>15</v>
      </c>
      <c r="D55" s="32" t="s">
        <v>16</v>
      </c>
      <c r="E55" s="32" t="s">
        <v>107</v>
      </c>
      <c r="F55" s="32" t="s">
        <v>108</v>
      </c>
      <c r="G55" s="33" t="s">
        <v>23</v>
      </c>
      <c r="H55" s="70">
        <v>102</v>
      </c>
      <c r="I55" s="7"/>
      <c r="J55" s="8">
        <f t="shared" si="0"/>
        <v>0</v>
      </c>
      <c r="K55" s="7"/>
      <c r="L55" s="7">
        <f t="shared" si="1"/>
        <v>0</v>
      </c>
      <c r="M55" s="7"/>
      <c r="N55" s="7"/>
      <c r="O55" s="7">
        <f t="shared" si="2"/>
        <v>0</v>
      </c>
      <c r="P55" s="7"/>
      <c r="Q55" s="7"/>
      <c r="R55" s="7"/>
      <c r="S55" s="7"/>
    </row>
    <row r="56" spans="1:19" x14ac:dyDescent="0.25">
      <c r="A56" s="30">
        <v>44</v>
      </c>
      <c r="B56" s="31">
        <v>1</v>
      </c>
      <c r="C56" s="32" t="s">
        <v>15</v>
      </c>
      <c r="D56" s="32" t="s">
        <v>16</v>
      </c>
      <c r="E56" s="32" t="s">
        <v>109</v>
      </c>
      <c r="F56" s="32" t="s">
        <v>110</v>
      </c>
      <c r="G56" s="33" t="s">
        <v>23</v>
      </c>
      <c r="H56" s="70">
        <v>344</v>
      </c>
      <c r="I56" s="7"/>
      <c r="J56" s="8">
        <f t="shared" si="0"/>
        <v>0</v>
      </c>
      <c r="K56" s="7"/>
      <c r="L56" s="7">
        <f t="shared" si="1"/>
        <v>0</v>
      </c>
      <c r="M56" s="7"/>
      <c r="N56" s="7"/>
      <c r="O56" s="7">
        <f t="shared" si="2"/>
        <v>0</v>
      </c>
      <c r="P56" s="7"/>
      <c r="Q56" s="7"/>
      <c r="R56" s="7"/>
      <c r="S56" s="7"/>
    </row>
    <row r="57" spans="1:19" x14ac:dyDescent="0.25">
      <c r="A57" s="30">
        <v>45</v>
      </c>
      <c r="B57" s="31">
        <v>1</v>
      </c>
      <c r="C57" s="32" t="s">
        <v>15</v>
      </c>
      <c r="D57" s="32" t="s">
        <v>16</v>
      </c>
      <c r="E57" s="32" t="s">
        <v>111</v>
      </c>
      <c r="F57" s="32" t="s">
        <v>112</v>
      </c>
      <c r="G57" s="33" t="s">
        <v>23</v>
      </c>
      <c r="H57" s="70">
        <v>86</v>
      </c>
      <c r="I57" s="7"/>
      <c r="J57" s="8">
        <f t="shared" si="0"/>
        <v>0</v>
      </c>
      <c r="K57" s="7"/>
      <c r="L57" s="7">
        <f t="shared" si="1"/>
        <v>0</v>
      </c>
      <c r="M57" s="7"/>
      <c r="N57" s="7"/>
      <c r="O57" s="7">
        <f t="shared" si="2"/>
        <v>0</v>
      </c>
      <c r="P57" s="7"/>
      <c r="Q57" s="7"/>
      <c r="R57" s="7"/>
      <c r="S57" s="7"/>
    </row>
    <row r="58" spans="1:19" x14ac:dyDescent="0.25">
      <c r="A58" s="30">
        <v>46</v>
      </c>
      <c r="B58" s="31">
        <v>1</v>
      </c>
      <c r="C58" s="32" t="s">
        <v>15</v>
      </c>
      <c r="D58" s="32" t="s">
        <v>16</v>
      </c>
      <c r="E58" s="32" t="s">
        <v>113</v>
      </c>
      <c r="F58" s="32" t="s">
        <v>114</v>
      </c>
      <c r="G58" s="33" t="s">
        <v>23</v>
      </c>
      <c r="H58" s="70">
        <v>36</v>
      </c>
      <c r="I58" s="7"/>
      <c r="J58" s="8">
        <f t="shared" si="0"/>
        <v>0</v>
      </c>
      <c r="K58" s="7"/>
      <c r="L58" s="7">
        <f t="shared" si="1"/>
        <v>0</v>
      </c>
      <c r="M58" s="7"/>
      <c r="N58" s="7"/>
      <c r="O58" s="7">
        <f t="shared" si="2"/>
        <v>0</v>
      </c>
      <c r="P58" s="7"/>
      <c r="Q58" s="7"/>
      <c r="R58" s="7"/>
      <c r="S58" s="7"/>
    </row>
    <row r="59" spans="1:19" x14ac:dyDescent="0.25">
      <c r="A59" s="30">
        <v>47</v>
      </c>
      <c r="B59" s="31">
        <v>1</v>
      </c>
      <c r="C59" s="32" t="s">
        <v>15</v>
      </c>
      <c r="D59" s="32" t="s">
        <v>16</v>
      </c>
      <c r="E59" s="32" t="s">
        <v>115</v>
      </c>
      <c r="F59" s="32" t="s">
        <v>116</v>
      </c>
      <c r="G59" s="33" t="s">
        <v>23</v>
      </c>
      <c r="H59" s="70">
        <v>10</v>
      </c>
      <c r="I59" s="7"/>
      <c r="J59" s="8">
        <f t="shared" si="0"/>
        <v>0</v>
      </c>
      <c r="K59" s="7"/>
      <c r="L59" s="7">
        <f t="shared" si="1"/>
        <v>0</v>
      </c>
      <c r="M59" s="7"/>
      <c r="N59" s="7"/>
      <c r="O59" s="7">
        <f t="shared" si="2"/>
        <v>0</v>
      </c>
      <c r="P59" s="7"/>
      <c r="Q59" s="7"/>
      <c r="R59" s="7"/>
      <c r="S59" s="7"/>
    </row>
    <row r="60" spans="1:19" x14ac:dyDescent="0.25">
      <c r="A60" s="30">
        <v>48</v>
      </c>
      <c r="B60" s="31">
        <v>1</v>
      </c>
      <c r="C60" s="32" t="s">
        <v>15</v>
      </c>
      <c r="D60" s="32" t="s">
        <v>16</v>
      </c>
      <c r="E60" s="32" t="s">
        <v>117</v>
      </c>
      <c r="F60" s="32" t="s">
        <v>118</v>
      </c>
      <c r="G60" s="33" t="s">
        <v>23</v>
      </c>
      <c r="H60" s="70">
        <v>10</v>
      </c>
      <c r="I60" s="7"/>
      <c r="J60" s="8">
        <f t="shared" si="0"/>
        <v>0</v>
      </c>
      <c r="K60" s="7"/>
      <c r="L60" s="7">
        <f t="shared" si="1"/>
        <v>0</v>
      </c>
      <c r="M60" s="7"/>
      <c r="N60" s="7"/>
      <c r="O60" s="7">
        <f t="shared" si="2"/>
        <v>0</v>
      </c>
      <c r="P60" s="7"/>
      <c r="Q60" s="7"/>
      <c r="R60" s="7"/>
      <c r="S60" s="7"/>
    </row>
    <row r="61" spans="1:19" x14ac:dyDescent="0.25">
      <c r="A61" s="30">
        <v>49</v>
      </c>
      <c r="B61" s="31">
        <v>1</v>
      </c>
      <c r="C61" s="32" t="s">
        <v>15</v>
      </c>
      <c r="D61" s="32" t="s">
        <v>16</v>
      </c>
      <c r="E61" s="32" t="s">
        <v>119</v>
      </c>
      <c r="F61" s="32" t="s">
        <v>120</v>
      </c>
      <c r="G61" s="33" t="s">
        <v>23</v>
      </c>
      <c r="H61" s="70">
        <v>2</v>
      </c>
      <c r="I61" s="7"/>
      <c r="J61" s="8">
        <f t="shared" si="0"/>
        <v>0</v>
      </c>
      <c r="K61" s="7"/>
      <c r="L61" s="7">
        <f t="shared" si="1"/>
        <v>0</v>
      </c>
      <c r="M61" s="7"/>
      <c r="N61" s="7"/>
      <c r="O61" s="7">
        <f t="shared" si="2"/>
        <v>0</v>
      </c>
      <c r="P61" s="7"/>
      <c r="Q61" s="7"/>
      <c r="R61" s="7"/>
      <c r="S61" s="7"/>
    </row>
    <row r="62" spans="1:19" x14ac:dyDescent="0.25">
      <c r="A62" s="30">
        <v>50</v>
      </c>
      <c r="B62" s="31">
        <v>1</v>
      </c>
      <c r="C62" s="32" t="s">
        <v>15</v>
      </c>
      <c r="D62" s="32" t="s">
        <v>16</v>
      </c>
      <c r="E62" s="32" t="s">
        <v>121</v>
      </c>
      <c r="F62" s="32" t="s">
        <v>122</v>
      </c>
      <c r="G62" s="35" t="s">
        <v>32</v>
      </c>
      <c r="H62" s="70">
        <v>38</v>
      </c>
      <c r="I62" s="7"/>
      <c r="J62" s="8">
        <f t="shared" si="0"/>
        <v>0</v>
      </c>
      <c r="K62" s="7"/>
      <c r="L62" s="7">
        <f t="shared" si="1"/>
        <v>0</v>
      </c>
      <c r="M62" s="7"/>
      <c r="N62" s="7"/>
      <c r="O62" s="7">
        <f t="shared" si="2"/>
        <v>0</v>
      </c>
      <c r="P62" s="7"/>
      <c r="Q62" s="7"/>
      <c r="R62" s="7"/>
      <c r="S62" s="7"/>
    </row>
    <row r="63" spans="1:19" x14ac:dyDescent="0.25">
      <c r="A63" s="30">
        <v>51</v>
      </c>
      <c r="B63" s="31">
        <v>1</v>
      </c>
      <c r="C63" s="32" t="s">
        <v>15</v>
      </c>
      <c r="D63" s="32" t="s">
        <v>16</v>
      </c>
      <c r="E63" s="32" t="s">
        <v>123</v>
      </c>
      <c r="F63" s="32" t="s">
        <v>124</v>
      </c>
      <c r="G63" s="33" t="s">
        <v>23</v>
      </c>
      <c r="H63" s="70">
        <v>8</v>
      </c>
      <c r="I63" s="7"/>
      <c r="J63" s="8">
        <f t="shared" si="0"/>
        <v>0</v>
      </c>
      <c r="K63" s="7"/>
      <c r="L63" s="7">
        <f t="shared" si="1"/>
        <v>0</v>
      </c>
      <c r="M63" s="7"/>
      <c r="N63" s="7"/>
      <c r="O63" s="7">
        <f t="shared" si="2"/>
        <v>0</v>
      </c>
      <c r="P63" s="7"/>
      <c r="Q63" s="7"/>
      <c r="R63" s="7"/>
      <c r="S63" s="7"/>
    </row>
    <row r="64" spans="1:19" x14ac:dyDescent="0.25">
      <c r="A64" s="30">
        <v>52</v>
      </c>
      <c r="B64" s="31">
        <v>1</v>
      </c>
      <c r="C64" s="32" t="s">
        <v>15</v>
      </c>
      <c r="D64" s="32" t="s">
        <v>16</v>
      </c>
      <c r="E64" s="32" t="s">
        <v>125</v>
      </c>
      <c r="F64" s="32" t="s">
        <v>126</v>
      </c>
      <c r="G64" s="33" t="s">
        <v>23</v>
      </c>
      <c r="H64" s="70">
        <v>8</v>
      </c>
      <c r="I64" s="7"/>
      <c r="J64" s="8">
        <f t="shared" si="0"/>
        <v>0</v>
      </c>
      <c r="K64" s="7"/>
      <c r="L64" s="7">
        <f t="shared" si="1"/>
        <v>0</v>
      </c>
      <c r="M64" s="7"/>
      <c r="N64" s="7"/>
      <c r="O64" s="7">
        <f t="shared" si="2"/>
        <v>0</v>
      </c>
      <c r="P64" s="7"/>
      <c r="Q64" s="7"/>
      <c r="R64" s="7"/>
      <c r="S64" s="7"/>
    </row>
    <row r="65" spans="1:19" x14ac:dyDescent="0.25">
      <c r="A65" s="30">
        <v>53</v>
      </c>
      <c r="B65" s="31">
        <v>1</v>
      </c>
      <c r="C65" s="32" t="s">
        <v>15</v>
      </c>
      <c r="D65" s="32" t="s">
        <v>16</v>
      </c>
      <c r="E65" s="32" t="s">
        <v>127</v>
      </c>
      <c r="F65" s="32" t="s">
        <v>128</v>
      </c>
      <c r="G65" s="33" t="s">
        <v>23</v>
      </c>
      <c r="H65" s="70">
        <v>4</v>
      </c>
      <c r="I65" s="7"/>
      <c r="J65" s="8">
        <f t="shared" si="0"/>
        <v>0</v>
      </c>
      <c r="K65" s="7"/>
      <c r="L65" s="7">
        <f t="shared" si="1"/>
        <v>0</v>
      </c>
      <c r="M65" s="7"/>
      <c r="N65" s="7"/>
      <c r="O65" s="7">
        <f t="shared" si="2"/>
        <v>0</v>
      </c>
      <c r="P65" s="7"/>
      <c r="Q65" s="7"/>
      <c r="R65" s="7"/>
      <c r="S65" s="7"/>
    </row>
    <row r="66" spans="1:19" x14ac:dyDescent="0.25">
      <c r="A66" s="30">
        <v>54</v>
      </c>
      <c r="B66" s="31">
        <v>1</v>
      </c>
      <c r="C66" s="32" t="s">
        <v>15</v>
      </c>
      <c r="D66" s="32" t="s">
        <v>16</v>
      </c>
      <c r="E66" s="32" t="s">
        <v>129</v>
      </c>
      <c r="F66" s="32" t="s">
        <v>130</v>
      </c>
      <c r="G66" s="35" t="s">
        <v>32</v>
      </c>
      <c r="H66" s="70">
        <v>32</v>
      </c>
      <c r="I66" s="7"/>
      <c r="J66" s="8">
        <f t="shared" si="0"/>
        <v>0</v>
      </c>
      <c r="K66" s="7"/>
      <c r="L66" s="7">
        <f t="shared" si="1"/>
        <v>0</v>
      </c>
      <c r="M66" s="7"/>
      <c r="N66" s="7"/>
      <c r="O66" s="7">
        <f t="shared" si="2"/>
        <v>0</v>
      </c>
      <c r="P66" s="7"/>
      <c r="Q66" s="7"/>
      <c r="R66" s="7"/>
      <c r="S66" s="7"/>
    </row>
    <row r="67" spans="1:19" x14ac:dyDescent="0.25">
      <c r="A67" s="30">
        <v>55</v>
      </c>
      <c r="B67" s="31">
        <v>1</v>
      </c>
      <c r="C67" s="32" t="s">
        <v>15</v>
      </c>
      <c r="D67" s="32" t="s">
        <v>16</v>
      </c>
      <c r="E67" s="32" t="s">
        <v>131</v>
      </c>
      <c r="F67" s="32" t="s">
        <v>132</v>
      </c>
      <c r="G67" s="33" t="s">
        <v>23</v>
      </c>
      <c r="H67" s="70">
        <v>40</v>
      </c>
      <c r="I67" s="7"/>
      <c r="J67" s="8">
        <f t="shared" si="0"/>
        <v>0</v>
      </c>
      <c r="K67" s="7"/>
      <c r="L67" s="7">
        <f t="shared" si="1"/>
        <v>0</v>
      </c>
      <c r="M67" s="7"/>
      <c r="N67" s="7"/>
      <c r="O67" s="7">
        <f t="shared" si="2"/>
        <v>0</v>
      </c>
      <c r="P67" s="7"/>
      <c r="Q67" s="7"/>
      <c r="R67" s="7"/>
      <c r="S67" s="7"/>
    </row>
    <row r="68" spans="1:19" x14ac:dyDescent="0.25">
      <c r="A68" s="30">
        <v>56</v>
      </c>
      <c r="B68" s="31">
        <v>1</v>
      </c>
      <c r="C68" s="32" t="s">
        <v>15</v>
      </c>
      <c r="D68" s="32" t="s">
        <v>16</v>
      </c>
      <c r="E68" s="32" t="s">
        <v>133</v>
      </c>
      <c r="F68" s="32" t="s">
        <v>134</v>
      </c>
      <c r="G68" s="33" t="s">
        <v>23</v>
      </c>
      <c r="H68" s="70">
        <v>28</v>
      </c>
      <c r="I68" s="7"/>
      <c r="J68" s="8">
        <f t="shared" si="0"/>
        <v>0</v>
      </c>
      <c r="K68" s="7"/>
      <c r="L68" s="7">
        <f t="shared" si="1"/>
        <v>0</v>
      </c>
      <c r="M68" s="7"/>
      <c r="N68" s="7"/>
      <c r="O68" s="7">
        <f t="shared" si="2"/>
        <v>0</v>
      </c>
      <c r="P68" s="7"/>
      <c r="Q68" s="7"/>
      <c r="R68" s="7"/>
      <c r="S68" s="7"/>
    </row>
    <row r="69" spans="1:19" x14ac:dyDescent="0.25">
      <c r="A69" s="30">
        <v>57</v>
      </c>
      <c r="B69" s="31">
        <v>1</v>
      </c>
      <c r="C69" s="32" t="s">
        <v>15</v>
      </c>
      <c r="D69" s="32" t="s">
        <v>16</v>
      </c>
      <c r="E69" s="32" t="s">
        <v>135</v>
      </c>
      <c r="F69" s="32" t="s">
        <v>136</v>
      </c>
      <c r="G69" s="33" t="s">
        <v>23</v>
      </c>
      <c r="H69" s="70">
        <v>12</v>
      </c>
      <c r="I69" s="7"/>
      <c r="J69" s="8">
        <f t="shared" si="0"/>
        <v>0</v>
      </c>
      <c r="K69" s="7"/>
      <c r="L69" s="7">
        <f t="shared" si="1"/>
        <v>0</v>
      </c>
      <c r="M69" s="7"/>
      <c r="N69" s="7"/>
      <c r="O69" s="7">
        <f t="shared" si="2"/>
        <v>0</v>
      </c>
      <c r="P69" s="7"/>
      <c r="Q69" s="7"/>
      <c r="R69" s="7"/>
      <c r="S69" s="7"/>
    </row>
    <row r="70" spans="1:19" x14ac:dyDescent="0.25">
      <c r="A70" s="30">
        <v>58</v>
      </c>
      <c r="B70" s="31">
        <v>1</v>
      </c>
      <c r="C70" s="32" t="s">
        <v>15</v>
      </c>
      <c r="D70" s="32" t="s">
        <v>16</v>
      </c>
      <c r="E70" s="32" t="s">
        <v>137</v>
      </c>
      <c r="F70" s="32" t="s">
        <v>138</v>
      </c>
      <c r="G70" s="33" t="s">
        <v>23</v>
      </c>
      <c r="H70" s="70">
        <v>2</v>
      </c>
      <c r="I70" s="7"/>
      <c r="J70" s="8">
        <f t="shared" si="0"/>
        <v>0</v>
      </c>
      <c r="K70" s="7"/>
      <c r="L70" s="7">
        <f t="shared" si="1"/>
        <v>0</v>
      </c>
      <c r="M70" s="7"/>
      <c r="N70" s="7"/>
      <c r="O70" s="7">
        <f t="shared" si="2"/>
        <v>0</v>
      </c>
      <c r="P70" s="7"/>
      <c r="Q70" s="7"/>
      <c r="R70" s="7"/>
      <c r="S70" s="7"/>
    </row>
    <row r="71" spans="1:19" s="81" customFormat="1" x14ac:dyDescent="0.25">
      <c r="A71" s="73">
        <v>59</v>
      </c>
      <c r="B71" s="74">
        <v>1</v>
      </c>
      <c r="C71" s="75" t="s">
        <v>15</v>
      </c>
      <c r="D71" s="75" t="s">
        <v>16</v>
      </c>
      <c r="E71" s="75" t="s">
        <v>139</v>
      </c>
      <c r="F71" s="76" t="s">
        <v>875</v>
      </c>
      <c r="G71" s="83" t="s">
        <v>23</v>
      </c>
      <c r="H71" s="82">
        <v>2</v>
      </c>
      <c r="I71" s="79"/>
      <c r="J71" s="80">
        <f t="shared" si="0"/>
        <v>0</v>
      </c>
      <c r="K71" s="79"/>
      <c r="L71" s="79">
        <f t="shared" si="1"/>
        <v>0</v>
      </c>
      <c r="M71" s="79"/>
      <c r="N71" s="79"/>
      <c r="O71" s="79">
        <f t="shared" si="2"/>
        <v>0</v>
      </c>
      <c r="P71" s="79"/>
      <c r="Q71" s="79"/>
      <c r="R71" s="79"/>
      <c r="S71" s="79"/>
    </row>
    <row r="72" spans="1:19" x14ac:dyDescent="0.25">
      <c r="A72" s="30">
        <v>60</v>
      </c>
      <c r="B72" s="31">
        <v>1</v>
      </c>
      <c r="C72" s="32" t="s">
        <v>15</v>
      </c>
      <c r="D72" s="32" t="s">
        <v>16</v>
      </c>
      <c r="E72" s="32" t="s">
        <v>140</v>
      </c>
      <c r="F72" s="32" t="s">
        <v>141</v>
      </c>
      <c r="G72" s="33" t="s">
        <v>23</v>
      </c>
      <c r="H72" s="70">
        <v>14</v>
      </c>
      <c r="I72" s="7"/>
      <c r="J72" s="8">
        <f t="shared" si="0"/>
        <v>0</v>
      </c>
      <c r="K72" s="7"/>
      <c r="L72" s="7">
        <f t="shared" si="1"/>
        <v>0</v>
      </c>
      <c r="M72" s="7"/>
      <c r="N72" s="7"/>
      <c r="O72" s="7">
        <f t="shared" si="2"/>
        <v>0</v>
      </c>
      <c r="P72" s="7"/>
      <c r="Q72" s="7"/>
      <c r="R72" s="7"/>
      <c r="S72" s="7"/>
    </row>
    <row r="73" spans="1:19" x14ac:dyDescent="0.25">
      <c r="A73" s="30">
        <v>61</v>
      </c>
      <c r="B73" s="31">
        <v>1</v>
      </c>
      <c r="C73" s="32" t="s">
        <v>15</v>
      </c>
      <c r="D73" s="32" t="s">
        <v>16</v>
      </c>
      <c r="E73" s="32" t="s">
        <v>142</v>
      </c>
      <c r="F73" s="32" t="s">
        <v>143</v>
      </c>
      <c r="G73" s="33" t="s">
        <v>23</v>
      </c>
      <c r="H73" s="70">
        <v>8</v>
      </c>
      <c r="I73" s="7"/>
      <c r="J73" s="8">
        <f t="shared" si="0"/>
        <v>0</v>
      </c>
      <c r="K73" s="7"/>
      <c r="L73" s="7">
        <f t="shared" si="1"/>
        <v>0</v>
      </c>
      <c r="M73" s="7"/>
      <c r="N73" s="7"/>
      <c r="O73" s="7">
        <f t="shared" si="2"/>
        <v>0</v>
      </c>
      <c r="P73" s="7"/>
      <c r="Q73" s="7"/>
      <c r="R73" s="7"/>
      <c r="S73" s="7"/>
    </row>
    <row r="74" spans="1:19" x14ac:dyDescent="0.25">
      <c r="A74" s="30">
        <v>62</v>
      </c>
      <c r="B74" s="31">
        <v>1</v>
      </c>
      <c r="C74" s="32" t="s">
        <v>15</v>
      </c>
      <c r="D74" s="32" t="s">
        <v>16</v>
      </c>
      <c r="E74" s="32" t="s">
        <v>144</v>
      </c>
      <c r="F74" s="32" t="s">
        <v>145</v>
      </c>
      <c r="G74" s="33" t="s">
        <v>23</v>
      </c>
      <c r="H74" s="70">
        <v>14</v>
      </c>
      <c r="I74" s="7"/>
      <c r="J74" s="8">
        <f t="shared" ref="J74:J129" si="3">+H74*I74</f>
        <v>0</v>
      </c>
      <c r="K74" s="7"/>
      <c r="L74" s="7">
        <f t="shared" ref="L74:L129" si="4">+J74*(1+K74/100)</f>
        <v>0</v>
      </c>
      <c r="M74" s="7"/>
      <c r="N74" s="7"/>
      <c r="O74" s="7">
        <f t="shared" ref="O74:O129" si="5">+I74*N74</f>
        <v>0</v>
      </c>
      <c r="P74" s="7"/>
      <c r="Q74" s="7"/>
      <c r="R74" s="7"/>
      <c r="S74" s="7"/>
    </row>
    <row r="75" spans="1:19" x14ac:dyDescent="0.25">
      <c r="A75" s="30">
        <v>63</v>
      </c>
      <c r="B75" s="31">
        <v>1</v>
      </c>
      <c r="C75" s="32" t="s">
        <v>15</v>
      </c>
      <c r="D75" s="32" t="s">
        <v>16</v>
      </c>
      <c r="E75" s="32" t="s">
        <v>146</v>
      </c>
      <c r="F75" s="32" t="s">
        <v>147</v>
      </c>
      <c r="G75" s="33" t="s">
        <v>23</v>
      </c>
      <c r="H75" s="70">
        <v>4</v>
      </c>
      <c r="I75" s="7"/>
      <c r="J75" s="8">
        <f t="shared" si="3"/>
        <v>0</v>
      </c>
      <c r="K75" s="7"/>
      <c r="L75" s="7">
        <f t="shared" si="4"/>
        <v>0</v>
      </c>
      <c r="M75" s="7"/>
      <c r="N75" s="7"/>
      <c r="O75" s="7">
        <f t="shared" si="5"/>
        <v>0</v>
      </c>
      <c r="P75" s="7"/>
      <c r="Q75" s="7"/>
      <c r="R75" s="7"/>
      <c r="S75" s="7"/>
    </row>
    <row r="76" spans="1:19" x14ac:dyDescent="0.25">
      <c r="A76" s="30">
        <v>64</v>
      </c>
      <c r="B76" s="31">
        <v>1</v>
      </c>
      <c r="C76" s="32" t="s">
        <v>15</v>
      </c>
      <c r="D76" s="32" t="s">
        <v>16</v>
      </c>
      <c r="E76" s="32" t="s">
        <v>148</v>
      </c>
      <c r="F76" s="32" t="s">
        <v>149</v>
      </c>
      <c r="G76" s="33" t="s">
        <v>23</v>
      </c>
      <c r="H76" s="70">
        <v>2</v>
      </c>
      <c r="I76" s="7"/>
      <c r="J76" s="8">
        <f t="shared" si="3"/>
        <v>0</v>
      </c>
      <c r="K76" s="7"/>
      <c r="L76" s="7">
        <f t="shared" si="4"/>
        <v>0</v>
      </c>
      <c r="M76" s="7"/>
      <c r="N76" s="7"/>
      <c r="O76" s="7">
        <f t="shared" si="5"/>
        <v>0</v>
      </c>
      <c r="P76" s="7"/>
      <c r="Q76" s="7"/>
      <c r="R76" s="7"/>
      <c r="S76" s="7"/>
    </row>
    <row r="77" spans="1:19" x14ac:dyDescent="0.25">
      <c r="A77" s="30">
        <v>65</v>
      </c>
      <c r="B77" s="31">
        <v>1</v>
      </c>
      <c r="C77" s="32" t="s">
        <v>15</v>
      </c>
      <c r="D77" s="32" t="s">
        <v>16</v>
      </c>
      <c r="E77" s="32" t="s">
        <v>150</v>
      </c>
      <c r="F77" s="32" t="s">
        <v>151</v>
      </c>
      <c r="G77" s="33" t="s">
        <v>23</v>
      </c>
      <c r="H77" s="70">
        <v>18</v>
      </c>
      <c r="I77" s="7"/>
      <c r="J77" s="8">
        <f t="shared" si="3"/>
        <v>0</v>
      </c>
      <c r="K77" s="7"/>
      <c r="L77" s="7">
        <f t="shared" si="4"/>
        <v>0</v>
      </c>
      <c r="M77" s="7"/>
      <c r="N77" s="7"/>
      <c r="O77" s="7">
        <f t="shared" si="5"/>
        <v>0</v>
      </c>
      <c r="P77" s="7"/>
      <c r="Q77" s="7"/>
      <c r="R77" s="7"/>
      <c r="S77" s="7"/>
    </row>
    <row r="78" spans="1:19" x14ac:dyDescent="0.25">
      <c r="A78" s="30">
        <v>66</v>
      </c>
      <c r="B78" s="31">
        <v>1</v>
      </c>
      <c r="C78" s="32" t="s">
        <v>15</v>
      </c>
      <c r="D78" s="32" t="s">
        <v>16</v>
      </c>
      <c r="E78" s="32" t="s">
        <v>152</v>
      </c>
      <c r="F78" s="32" t="s">
        <v>153</v>
      </c>
      <c r="G78" s="33" t="s">
        <v>23</v>
      </c>
      <c r="H78" s="70">
        <v>12</v>
      </c>
      <c r="I78" s="7"/>
      <c r="J78" s="8">
        <f t="shared" si="3"/>
        <v>0</v>
      </c>
      <c r="K78" s="7"/>
      <c r="L78" s="7">
        <f t="shared" si="4"/>
        <v>0</v>
      </c>
      <c r="M78" s="7"/>
      <c r="N78" s="7"/>
      <c r="O78" s="7">
        <f t="shared" si="5"/>
        <v>0</v>
      </c>
      <c r="P78" s="7"/>
      <c r="Q78" s="7"/>
      <c r="R78" s="7"/>
      <c r="S78" s="7"/>
    </row>
    <row r="79" spans="1:19" x14ac:dyDescent="0.25">
      <c r="A79" s="30">
        <v>67</v>
      </c>
      <c r="B79" s="31">
        <v>1</v>
      </c>
      <c r="C79" s="32" t="s">
        <v>15</v>
      </c>
      <c r="D79" s="32" t="s">
        <v>16</v>
      </c>
      <c r="E79" s="32" t="s">
        <v>154</v>
      </c>
      <c r="F79" s="32" t="s">
        <v>155</v>
      </c>
      <c r="G79" s="33" t="s">
        <v>23</v>
      </c>
      <c r="H79" s="70">
        <v>22</v>
      </c>
      <c r="I79" s="7"/>
      <c r="J79" s="8">
        <f t="shared" si="3"/>
        <v>0</v>
      </c>
      <c r="K79" s="7"/>
      <c r="L79" s="7">
        <f t="shared" si="4"/>
        <v>0</v>
      </c>
      <c r="M79" s="7"/>
      <c r="N79" s="7"/>
      <c r="O79" s="7">
        <f t="shared" si="5"/>
        <v>0</v>
      </c>
      <c r="P79" s="7"/>
      <c r="Q79" s="7"/>
      <c r="R79" s="7"/>
      <c r="S79" s="7"/>
    </row>
    <row r="80" spans="1:19" x14ac:dyDescent="0.25">
      <c r="A80" s="30">
        <v>68</v>
      </c>
      <c r="B80" s="31">
        <v>1</v>
      </c>
      <c r="C80" s="32" t="s">
        <v>15</v>
      </c>
      <c r="D80" s="32" t="s">
        <v>16</v>
      </c>
      <c r="E80" s="32" t="s">
        <v>156</v>
      </c>
      <c r="F80" s="32" t="s">
        <v>157</v>
      </c>
      <c r="G80" s="33" t="s">
        <v>23</v>
      </c>
      <c r="H80" s="70">
        <v>14</v>
      </c>
      <c r="I80" s="7"/>
      <c r="J80" s="8">
        <f t="shared" si="3"/>
        <v>0</v>
      </c>
      <c r="K80" s="7"/>
      <c r="L80" s="7">
        <f t="shared" si="4"/>
        <v>0</v>
      </c>
      <c r="M80" s="7"/>
      <c r="N80" s="7"/>
      <c r="O80" s="7">
        <f t="shared" si="5"/>
        <v>0</v>
      </c>
      <c r="P80" s="7"/>
      <c r="Q80" s="7"/>
      <c r="R80" s="7"/>
      <c r="S80" s="7"/>
    </row>
    <row r="81" spans="1:19" x14ac:dyDescent="0.25">
      <c r="A81" s="30">
        <v>69</v>
      </c>
      <c r="B81" s="31">
        <v>1</v>
      </c>
      <c r="C81" s="32" t="s">
        <v>15</v>
      </c>
      <c r="D81" s="32" t="s">
        <v>16</v>
      </c>
      <c r="E81" s="32" t="s">
        <v>158</v>
      </c>
      <c r="F81" s="32" t="s">
        <v>159</v>
      </c>
      <c r="G81" s="33" t="s">
        <v>23</v>
      </c>
      <c r="H81" s="70">
        <v>16</v>
      </c>
      <c r="I81" s="7"/>
      <c r="J81" s="8">
        <f t="shared" si="3"/>
        <v>0</v>
      </c>
      <c r="K81" s="7"/>
      <c r="L81" s="7">
        <f t="shared" si="4"/>
        <v>0</v>
      </c>
      <c r="M81" s="7"/>
      <c r="N81" s="7"/>
      <c r="O81" s="7">
        <f t="shared" si="5"/>
        <v>0</v>
      </c>
      <c r="P81" s="7"/>
      <c r="Q81" s="7"/>
      <c r="R81" s="7"/>
      <c r="S81" s="7"/>
    </row>
    <row r="82" spans="1:19" x14ac:dyDescent="0.25">
      <c r="A82" s="30">
        <v>70</v>
      </c>
      <c r="B82" s="31">
        <v>1</v>
      </c>
      <c r="C82" s="32" t="s">
        <v>15</v>
      </c>
      <c r="D82" s="32" t="s">
        <v>16</v>
      </c>
      <c r="E82" s="32" t="s">
        <v>160</v>
      </c>
      <c r="F82" s="32" t="s">
        <v>161</v>
      </c>
      <c r="G82" s="33" t="s">
        <v>23</v>
      </c>
      <c r="H82" s="70">
        <v>28</v>
      </c>
      <c r="I82" s="7"/>
      <c r="J82" s="8">
        <f t="shared" si="3"/>
        <v>0</v>
      </c>
      <c r="K82" s="7"/>
      <c r="L82" s="7">
        <f t="shared" si="4"/>
        <v>0</v>
      </c>
      <c r="M82" s="7"/>
      <c r="N82" s="7"/>
      <c r="O82" s="7">
        <f t="shared" si="5"/>
        <v>0</v>
      </c>
      <c r="P82" s="7"/>
      <c r="Q82" s="7"/>
      <c r="R82" s="7"/>
      <c r="S82" s="7"/>
    </row>
    <row r="83" spans="1:19" x14ac:dyDescent="0.25">
      <c r="A83" s="30">
        <v>71</v>
      </c>
      <c r="B83" s="31">
        <v>1</v>
      </c>
      <c r="C83" s="32" t="s">
        <v>15</v>
      </c>
      <c r="D83" s="32" t="s">
        <v>16</v>
      </c>
      <c r="E83" s="32" t="s">
        <v>162</v>
      </c>
      <c r="F83" s="32" t="s">
        <v>163</v>
      </c>
      <c r="G83" s="33" t="s">
        <v>23</v>
      </c>
      <c r="H83" s="70">
        <v>4</v>
      </c>
      <c r="I83" s="7"/>
      <c r="J83" s="8">
        <f t="shared" si="3"/>
        <v>0</v>
      </c>
      <c r="K83" s="7"/>
      <c r="L83" s="7">
        <f t="shared" si="4"/>
        <v>0</v>
      </c>
      <c r="M83" s="7"/>
      <c r="N83" s="7"/>
      <c r="O83" s="7">
        <f t="shared" si="5"/>
        <v>0</v>
      </c>
      <c r="P83" s="7"/>
      <c r="Q83" s="7"/>
      <c r="R83" s="7"/>
      <c r="S83" s="7"/>
    </row>
    <row r="84" spans="1:19" x14ac:dyDescent="0.25">
      <c r="A84" s="30">
        <v>72</v>
      </c>
      <c r="B84" s="31">
        <v>1</v>
      </c>
      <c r="C84" s="32" t="s">
        <v>15</v>
      </c>
      <c r="D84" s="32" t="s">
        <v>16</v>
      </c>
      <c r="E84" s="32" t="s">
        <v>164</v>
      </c>
      <c r="F84" s="32" t="s">
        <v>165</v>
      </c>
      <c r="G84" s="33" t="s">
        <v>23</v>
      </c>
      <c r="H84" s="70">
        <v>2</v>
      </c>
      <c r="I84" s="7"/>
      <c r="J84" s="8">
        <f t="shared" si="3"/>
        <v>0</v>
      </c>
      <c r="K84" s="7"/>
      <c r="L84" s="7">
        <f t="shared" si="4"/>
        <v>0</v>
      </c>
      <c r="M84" s="7"/>
      <c r="N84" s="7"/>
      <c r="O84" s="7">
        <f t="shared" si="5"/>
        <v>0</v>
      </c>
      <c r="P84" s="7"/>
      <c r="Q84" s="7"/>
      <c r="R84" s="7"/>
      <c r="S84" s="7"/>
    </row>
    <row r="85" spans="1:19" x14ac:dyDescent="0.25">
      <c r="A85" s="30">
        <v>73</v>
      </c>
      <c r="B85" s="31">
        <v>1</v>
      </c>
      <c r="C85" s="32" t="s">
        <v>15</v>
      </c>
      <c r="D85" s="32" t="s">
        <v>16</v>
      </c>
      <c r="E85" s="32" t="s">
        <v>166</v>
      </c>
      <c r="F85" s="32" t="s">
        <v>167</v>
      </c>
      <c r="G85" s="33" t="s">
        <v>23</v>
      </c>
      <c r="H85" s="70">
        <v>2</v>
      </c>
      <c r="I85" s="7"/>
      <c r="J85" s="8">
        <f t="shared" si="3"/>
        <v>0</v>
      </c>
      <c r="K85" s="7"/>
      <c r="L85" s="7">
        <f t="shared" si="4"/>
        <v>0</v>
      </c>
      <c r="M85" s="7"/>
      <c r="N85" s="7"/>
      <c r="O85" s="7">
        <f t="shared" si="5"/>
        <v>0</v>
      </c>
      <c r="P85" s="7"/>
      <c r="Q85" s="7"/>
      <c r="R85" s="7"/>
      <c r="S85" s="7"/>
    </row>
    <row r="86" spans="1:19" x14ac:dyDescent="0.25">
      <c r="A86" s="30">
        <v>74</v>
      </c>
      <c r="B86" s="31">
        <v>1</v>
      </c>
      <c r="C86" s="32" t="s">
        <v>15</v>
      </c>
      <c r="D86" s="32" t="s">
        <v>16</v>
      </c>
      <c r="E86" s="32" t="s">
        <v>168</v>
      </c>
      <c r="F86" s="32" t="s">
        <v>169</v>
      </c>
      <c r="G86" s="33" t="s">
        <v>23</v>
      </c>
      <c r="H86" s="70">
        <v>2</v>
      </c>
      <c r="I86" s="7"/>
      <c r="J86" s="8">
        <f t="shared" si="3"/>
        <v>0</v>
      </c>
      <c r="K86" s="7"/>
      <c r="L86" s="7">
        <f t="shared" si="4"/>
        <v>0</v>
      </c>
      <c r="M86" s="7"/>
      <c r="N86" s="7"/>
      <c r="O86" s="7">
        <f t="shared" si="5"/>
        <v>0</v>
      </c>
      <c r="P86" s="7"/>
      <c r="Q86" s="7"/>
      <c r="R86" s="7"/>
      <c r="S86" s="7"/>
    </row>
    <row r="87" spans="1:19" x14ac:dyDescent="0.25">
      <c r="A87" s="30">
        <v>75</v>
      </c>
      <c r="B87" s="31">
        <v>1</v>
      </c>
      <c r="C87" s="32" t="s">
        <v>15</v>
      </c>
      <c r="D87" s="32" t="s">
        <v>16</v>
      </c>
      <c r="E87" s="32" t="s">
        <v>170</v>
      </c>
      <c r="F87" s="32" t="s">
        <v>171</v>
      </c>
      <c r="G87" s="33" t="s">
        <v>23</v>
      </c>
      <c r="H87" s="70">
        <v>2</v>
      </c>
      <c r="I87" s="7"/>
      <c r="J87" s="8">
        <f t="shared" si="3"/>
        <v>0</v>
      </c>
      <c r="K87" s="7"/>
      <c r="L87" s="7">
        <f t="shared" si="4"/>
        <v>0</v>
      </c>
      <c r="M87" s="7"/>
      <c r="N87" s="7"/>
      <c r="O87" s="7">
        <f t="shared" si="5"/>
        <v>0</v>
      </c>
      <c r="P87" s="7"/>
      <c r="Q87" s="7"/>
      <c r="R87" s="7"/>
      <c r="S87" s="7"/>
    </row>
    <row r="88" spans="1:19" x14ac:dyDescent="0.25">
      <c r="A88" s="30">
        <v>76</v>
      </c>
      <c r="B88" s="31">
        <v>1</v>
      </c>
      <c r="C88" s="32" t="s">
        <v>15</v>
      </c>
      <c r="D88" s="32" t="s">
        <v>16</v>
      </c>
      <c r="E88" s="32" t="s">
        <v>172</v>
      </c>
      <c r="F88" s="32" t="s">
        <v>173</v>
      </c>
      <c r="G88" s="33" t="s">
        <v>23</v>
      </c>
      <c r="H88" s="70">
        <v>2</v>
      </c>
      <c r="I88" s="7"/>
      <c r="J88" s="8">
        <f t="shared" si="3"/>
        <v>0</v>
      </c>
      <c r="K88" s="7"/>
      <c r="L88" s="7">
        <f t="shared" si="4"/>
        <v>0</v>
      </c>
      <c r="M88" s="7"/>
      <c r="N88" s="7"/>
      <c r="O88" s="7">
        <f t="shared" si="5"/>
        <v>0</v>
      </c>
      <c r="P88" s="7"/>
      <c r="Q88" s="7"/>
      <c r="R88" s="7"/>
      <c r="S88" s="7"/>
    </row>
    <row r="89" spans="1:19" x14ac:dyDescent="0.25">
      <c r="A89" s="30">
        <v>77</v>
      </c>
      <c r="B89" s="31">
        <v>1</v>
      </c>
      <c r="C89" s="32" t="s">
        <v>15</v>
      </c>
      <c r="D89" s="32" t="s">
        <v>16</v>
      </c>
      <c r="E89" s="32" t="s">
        <v>174</v>
      </c>
      <c r="F89" s="32" t="s">
        <v>175</v>
      </c>
      <c r="G89" s="33" t="s">
        <v>23</v>
      </c>
      <c r="H89" s="70">
        <v>4</v>
      </c>
      <c r="I89" s="7"/>
      <c r="J89" s="8">
        <f t="shared" si="3"/>
        <v>0</v>
      </c>
      <c r="K89" s="7"/>
      <c r="L89" s="7">
        <f t="shared" si="4"/>
        <v>0</v>
      </c>
      <c r="M89" s="7"/>
      <c r="N89" s="7"/>
      <c r="O89" s="7">
        <f t="shared" si="5"/>
        <v>0</v>
      </c>
      <c r="P89" s="7"/>
      <c r="Q89" s="7"/>
      <c r="R89" s="7"/>
      <c r="S89" s="7"/>
    </row>
    <row r="90" spans="1:19" x14ac:dyDescent="0.25">
      <c r="A90" s="30">
        <v>78</v>
      </c>
      <c r="B90" s="31">
        <v>1</v>
      </c>
      <c r="C90" s="32" t="s">
        <v>15</v>
      </c>
      <c r="D90" s="32" t="s">
        <v>16</v>
      </c>
      <c r="E90" s="32" t="s">
        <v>176</v>
      </c>
      <c r="F90" s="32" t="s">
        <v>177</v>
      </c>
      <c r="G90" s="33" t="s">
        <v>23</v>
      </c>
      <c r="H90" s="70">
        <v>40</v>
      </c>
      <c r="I90" s="7"/>
      <c r="J90" s="8">
        <f t="shared" si="3"/>
        <v>0</v>
      </c>
      <c r="K90" s="7"/>
      <c r="L90" s="7">
        <f t="shared" si="4"/>
        <v>0</v>
      </c>
      <c r="M90" s="7"/>
      <c r="N90" s="7"/>
      <c r="O90" s="7">
        <f t="shared" si="5"/>
        <v>0</v>
      </c>
      <c r="P90" s="7"/>
      <c r="Q90" s="7"/>
      <c r="R90" s="7"/>
      <c r="S90" s="7"/>
    </row>
    <row r="91" spans="1:19" x14ac:dyDescent="0.25">
      <c r="A91" s="30">
        <v>79</v>
      </c>
      <c r="B91" s="31">
        <v>1</v>
      </c>
      <c r="C91" s="32" t="s">
        <v>15</v>
      </c>
      <c r="D91" s="32" t="s">
        <v>16</v>
      </c>
      <c r="E91" s="32" t="s">
        <v>178</v>
      </c>
      <c r="F91" s="32" t="s">
        <v>179</v>
      </c>
      <c r="G91" s="33" t="s">
        <v>23</v>
      </c>
      <c r="H91" s="70">
        <v>2</v>
      </c>
      <c r="I91" s="7"/>
      <c r="J91" s="8">
        <f t="shared" si="3"/>
        <v>0</v>
      </c>
      <c r="K91" s="7"/>
      <c r="L91" s="7">
        <f t="shared" si="4"/>
        <v>0</v>
      </c>
      <c r="M91" s="7"/>
      <c r="N91" s="7"/>
      <c r="O91" s="7">
        <f t="shared" si="5"/>
        <v>0</v>
      </c>
      <c r="P91" s="7"/>
      <c r="Q91" s="7"/>
      <c r="R91" s="7"/>
      <c r="S91" s="7"/>
    </row>
    <row r="92" spans="1:19" x14ac:dyDescent="0.25">
      <c r="A92" s="30">
        <v>80</v>
      </c>
      <c r="B92" s="31">
        <v>1</v>
      </c>
      <c r="C92" s="32" t="s">
        <v>15</v>
      </c>
      <c r="D92" s="32" t="s">
        <v>16</v>
      </c>
      <c r="E92" s="32" t="s">
        <v>180</v>
      </c>
      <c r="F92" s="32" t="s">
        <v>181</v>
      </c>
      <c r="G92" s="33" t="s">
        <v>23</v>
      </c>
      <c r="H92" s="70">
        <v>18</v>
      </c>
      <c r="I92" s="7"/>
      <c r="J92" s="8">
        <f t="shared" si="3"/>
        <v>0</v>
      </c>
      <c r="K92" s="7"/>
      <c r="L92" s="7">
        <f t="shared" si="4"/>
        <v>0</v>
      </c>
      <c r="M92" s="7"/>
      <c r="N92" s="7"/>
      <c r="O92" s="7">
        <f t="shared" si="5"/>
        <v>0</v>
      </c>
      <c r="P92" s="7"/>
      <c r="Q92" s="7"/>
      <c r="R92" s="7"/>
      <c r="S92" s="7"/>
    </row>
    <row r="93" spans="1:19" x14ac:dyDescent="0.25">
      <c r="A93" s="30">
        <v>81</v>
      </c>
      <c r="B93" s="31">
        <v>1</v>
      </c>
      <c r="C93" s="32" t="s">
        <v>15</v>
      </c>
      <c r="D93" s="32" t="s">
        <v>16</v>
      </c>
      <c r="E93" s="32" t="s">
        <v>182</v>
      </c>
      <c r="F93" s="32" t="s">
        <v>183</v>
      </c>
      <c r="G93" s="33" t="s">
        <v>23</v>
      </c>
      <c r="H93" s="70">
        <v>4</v>
      </c>
      <c r="I93" s="7"/>
      <c r="J93" s="8">
        <f t="shared" si="3"/>
        <v>0</v>
      </c>
      <c r="K93" s="7"/>
      <c r="L93" s="7">
        <f t="shared" si="4"/>
        <v>0</v>
      </c>
      <c r="M93" s="7"/>
      <c r="N93" s="7"/>
      <c r="O93" s="7">
        <f t="shared" si="5"/>
        <v>0</v>
      </c>
      <c r="P93" s="7"/>
      <c r="Q93" s="7"/>
      <c r="R93" s="7"/>
      <c r="S93" s="7"/>
    </row>
    <row r="94" spans="1:19" x14ac:dyDescent="0.25">
      <c r="A94" s="30">
        <v>82</v>
      </c>
      <c r="B94" s="31">
        <v>1</v>
      </c>
      <c r="C94" s="32" t="s">
        <v>15</v>
      </c>
      <c r="D94" s="32" t="s">
        <v>16</v>
      </c>
      <c r="E94" s="32" t="s">
        <v>184</v>
      </c>
      <c r="F94" s="32" t="s">
        <v>185</v>
      </c>
      <c r="G94" s="33" t="s">
        <v>23</v>
      </c>
      <c r="H94" s="70">
        <v>18</v>
      </c>
      <c r="I94" s="7"/>
      <c r="J94" s="8">
        <f t="shared" si="3"/>
        <v>0</v>
      </c>
      <c r="K94" s="7"/>
      <c r="L94" s="7">
        <f t="shared" si="4"/>
        <v>0</v>
      </c>
      <c r="M94" s="7"/>
      <c r="N94" s="7"/>
      <c r="O94" s="7">
        <f t="shared" si="5"/>
        <v>0</v>
      </c>
      <c r="P94" s="7"/>
      <c r="Q94" s="7"/>
      <c r="R94" s="7"/>
      <c r="S94" s="7"/>
    </row>
    <row r="95" spans="1:19" x14ac:dyDescent="0.25">
      <c r="A95" s="30">
        <v>83</v>
      </c>
      <c r="B95" s="31">
        <v>1</v>
      </c>
      <c r="C95" s="32" t="s">
        <v>15</v>
      </c>
      <c r="D95" s="32" t="s">
        <v>16</v>
      </c>
      <c r="E95" s="32" t="s">
        <v>186</v>
      </c>
      <c r="F95" s="32" t="s">
        <v>187</v>
      </c>
      <c r="G95" s="33" t="s">
        <v>23</v>
      </c>
      <c r="H95" s="70">
        <v>1710</v>
      </c>
      <c r="I95" s="7"/>
      <c r="J95" s="8">
        <f t="shared" si="3"/>
        <v>0</v>
      </c>
      <c r="K95" s="7"/>
      <c r="L95" s="7">
        <f t="shared" si="4"/>
        <v>0</v>
      </c>
      <c r="M95" s="7"/>
      <c r="N95" s="7"/>
      <c r="O95" s="7">
        <f t="shared" si="5"/>
        <v>0</v>
      </c>
      <c r="P95" s="7"/>
      <c r="Q95" s="7"/>
      <c r="R95" s="7"/>
      <c r="S95" s="7"/>
    </row>
    <row r="96" spans="1:19" x14ac:dyDescent="0.25">
      <c r="A96" s="30">
        <v>84</v>
      </c>
      <c r="B96" s="31">
        <v>1</v>
      </c>
      <c r="C96" s="32" t="s">
        <v>15</v>
      </c>
      <c r="D96" s="32" t="s">
        <v>16</v>
      </c>
      <c r="E96" s="32" t="s">
        <v>188</v>
      </c>
      <c r="F96" s="32" t="s">
        <v>189</v>
      </c>
      <c r="G96" s="33" t="s">
        <v>23</v>
      </c>
      <c r="H96" s="70">
        <v>6</v>
      </c>
      <c r="I96" s="7"/>
      <c r="J96" s="8">
        <f t="shared" si="3"/>
        <v>0</v>
      </c>
      <c r="K96" s="7"/>
      <c r="L96" s="7">
        <f t="shared" si="4"/>
        <v>0</v>
      </c>
      <c r="M96" s="7"/>
      <c r="N96" s="7"/>
      <c r="O96" s="7">
        <f t="shared" si="5"/>
        <v>0</v>
      </c>
      <c r="P96" s="7"/>
      <c r="Q96" s="7"/>
      <c r="R96" s="7"/>
      <c r="S96" s="7"/>
    </row>
    <row r="97" spans="1:19" x14ac:dyDescent="0.25">
      <c r="A97" s="30">
        <v>85</v>
      </c>
      <c r="B97" s="31">
        <v>1</v>
      </c>
      <c r="C97" s="32" t="s">
        <v>15</v>
      </c>
      <c r="D97" s="32" t="s">
        <v>16</v>
      </c>
      <c r="E97" s="32" t="s">
        <v>190</v>
      </c>
      <c r="F97" s="32" t="s">
        <v>191</v>
      </c>
      <c r="G97" s="33" t="s">
        <v>74</v>
      </c>
      <c r="H97" s="70">
        <v>4</v>
      </c>
      <c r="I97" s="7"/>
      <c r="J97" s="8">
        <f t="shared" si="3"/>
        <v>0</v>
      </c>
      <c r="K97" s="7"/>
      <c r="L97" s="7">
        <f t="shared" si="4"/>
        <v>0</v>
      </c>
      <c r="M97" s="7"/>
      <c r="N97" s="7"/>
      <c r="O97" s="7">
        <f t="shared" si="5"/>
        <v>0</v>
      </c>
      <c r="P97" s="7"/>
      <c r="Q97" s="7"/>
      <c r="R97" s="7"/>
      <c r="S97" s="7"/>
    </row>
    <row r="98" spans="1:19" x14ac:dyDescent="0.25">
      <c r="A98" s="30">
        <v>86</v>
      </c>
      <c r="B98" s="31">
        <v>1</v>
      </c>
      <c r="C98" s="32" t="s">
        <v>15</v>
      </c>
      <c r="D98" s="32" t="s">
        <v>16</v>
      </c>
      <c r="E98" s="32" t="s">
        <v>192</v>
      </c>
      <c r="F98" s="32" t="s">
        <v>193</v>
      </c>
      <c r="G98" s="33" t="s">
        <v>74</v>
      </c>
      <c r="H98" s="70">
        <v>2</v>
      </c>
      <c r="I98" s="7"/>
      <c r="J98" s="8">
        <f t="shared" si="3"/>
        <v>0</v>
      </c>
      <c r="K98" s="7"/>
      <c r="L98" s="7">
        <f t="shared" si="4"/>
        <v>0</v>
      </c>
      <c r="M98" s="7"/>
      <c r="N98" s="7"/>
      <c r="O98" s="7">
        <f t="shared" si="5"/>
        <v>0</v>
      </c>
      <c r="P98" s="7"/>
      <c r="Q98" s="7"/>
      <c r="R98" s="7"/>
      <c r="S98" s="7"/>
    </row>
    <row r="99" spans="1:19" x14ac:dyDescent="0.25">
      <c r="A99" s="30">
        <v>87</v>
      </c>
      <c r="B99" s="31">
        <v>1</v>
      </c>
      <c r="C99" s="32" t="s">
        <v>15</v>
      </c>
      <c r="D99" s="32" t="s">
        <v>16</v>
      </c>
      <c r="E99" s="32" t="s">
        <v>194</v>
      </c>
      <c r="F99" s="32" t="s">
        <v>195</v>
      </c>
      <c r="G99" s="33" t="s">
        <v>74</v>
      </c>
      <c r="H99" s="70">
        <v>2</v>
      </c>
      <c r="I99" s="7"/>
      <c r="J99" s="8">
        <f t="shared" si="3"/>
        <v>0</v>
      </c>
      <c r="K99" s="7"/>
      <c r="L99" s="7">
        <f t="shared" si="4"/>
        <v>0</v>
      </c>
      <c r="M99" s="7"/>
      <c r="N99" s="7"/>
      <c r="O99" s="7">
        <f t="shared" si="5"/>
        <v>0</v>
      </c>
      <c r="P99" s="7"/>
      <c r="Q99" s="7"/>
      <c r="R99" s="7"/>
      <c r="S99" s="7"/>
    </row>
    <row r="100" spans="1:19" x14ac:dyDescent="0.25">
      <c r="A100" s="30">
        <v>88</v>
      </c>
      <c r="B100" s="31">
        <v>1</v>
      </c>
      <c r="C100" s="32" t="s">
        <v>15</v>
      </c>
      <c r="D100" s="32" t="s">
        <v>16</v>
      </c>
      <c r="E100" s="32" t="s">
        <v>196</v>
      </c>
      <c r="F100" s="32" t="s">
        <v>197</v>
      </c>
      <c r="G100" s="35" t="s">
        <v>32</v>
      </c>
      <c r="H100" s="70">
        <v>10200</v>
      </c>
      <c r="I100" s="7"/>
      <c r="J100" s="8">
        <f t="shared" si="3"/>
        <v>0</v>
      </c>
      <c r="K100" s="7"/>
      <c r="L100" s="7">
        <f t="shared" si="4"/>
        <v>0</v>
      </c>
      <c r="M100" s="7"/>
      <c r="N100" s="7"/>
      <c r="O100" s="7">
        <f t="shared" si="5"/>
        <v>0</v>
      </c>
      <c r="P100" s="7"/>
      <c r="Q100" s="7"/>
      <c r="R100" s="7"/>
      <c r="S100" s="7"/>
    </row>
    <row r="101" spans="1:19" x14ac:dyDescent="0.25">
      <c r="A101" s="30">
        <v>89</v>
      </c>
      <c r="B101" s="31">
        <v>1</v>
      </c>
      <c r="C101" s="32" t="s">
        <v>15</v>
      </c>
      <c r="D101" s="32" t="s">
        <v>16</v>
      </c>
      <c r="E101" s="32" t="s">
        <v>198</v>
      </c>
      <c r="F101" s="32" t="s">
        <v>199</v>
      </c>
      <c r="G101" s="35" t="s">
        <v>32</v>
      </c>
      <c r="H101" s="70">
        <v>5100</v>
      </c>
      <c r="I101" s="7"/>
      <c r="J101" s="8">
        <f t="shared" si="3"/>
        <v>0</v>
      </c>
      <c r="K101" s="7"/>
      <c r="L101" s="7">
        <f t="shared" si="4"/>
        <v>0</v>
      </c>
      <c r="M101" s="7"/>
      <c r="N101" s="7"/>
      <c r="O101" s="7">
        <f t="shared" si="5"/>
        <v>0</v>
      </c>
      <c r="P101" s="7"/>
      <c r="Q101" s="7"/>
      <c r="R101" s="7"/>
      <c r="S101" s="7"/>
    </row>
    <row r="102" spans="1:19" x14ac:dyDescent="0.25">
      <c r="A102" s="30">
        <v>90</v>
      </c>
      <c r="B102" s="31">
        <v>1</v>
      </c>
      <c r="C102" s="32" t="s">
        <v>15</v>
      </c>
      <c r="D102" s="32" t="s">
        <v>16</v>
      </c>
      <c r="E102" s="32" t="s">
        <v>200</v>
      </c>
      <c r="F102" s="32" t="s">
        <v>201</v>
      </c>
      <c r="G102" s="33" t="s">
        <v>23</v>
      </c>
      <c r="H102" s="70">
        <v>13726</v>
      </c>
      <c r="I102" s="7"/>
      <c r="J102" s="8">
        <f t="shared" si="3"/>
        <v>0</v>
      </c>
      <c r="K102" s="7"/>
      <c r="L102" s="7">
        <f t="shared" si="4"/>
        <v>0</v>
      </c>
      <c r="M102" s="7"/>
      <c r="N102" s="7"/>
      <c r="O102" s="7">
        <f t="shared" si="5"/>
        <v>0</v>
      </c>
      <c r="P102" s="7"/>
      <c r="Q102" s="7"/>
      <c r="R102" s="7"/>
      <c r="S102" s="7"/>
    </row>
    <row r="103" spans="1:19" x14ac:dyDescent="0.25">
      <c r="A103" s="30">
        <v>91</v>
      </c>
      <c r="B103" s="31">
        <v>1</v>
      </c>
      <c r="C103" s="32" t="s">
        <v>15</v>
      </c>
      <c r="D103" s="32" t="s">
        <v>16</v>
      </c>
      <c r="E103" s="32" t="s">
        <v>202</v>
      </c>
      <c r="F103" s="32" t="s">
        <v>203</v>
      </c>
      <c r="G103" s="35" t="s">
        <v>32</v>
      </c>
      <c r="H103" s="70">
        <v>400</v>
      </c>
      <c r="I103" s="7"/>
      <c r="J103" s="8">
        <f t="shared" si="3"/>
        <v>0</v>
      </c>
      <c r="K103" s="7"/>
      <c r="L103" s="7">
        <f t="shared" si="4"/>
        <v>0</v>
      </c>
      <c r="M103" s="7"/>
      <c r="N103" s="7"/>
      <c r="O103" s="7">
        <f t="shared" si="5"/>
        <v>0</v>
      </c>
      <c r="P103" s="7"/>
      <c r="Q103" s="7"/>
      <c r="R103" s="7"/>
      <c r="S103" s="7"/>
    </row>
    <row r="104" spans="1:19" x14ac:dyDescent="0.25">
      <c r="A104" s="30">
        <v>92</v>
      </c>
      <c r="B104" s="31">
        <v>1</v>
      </c>
      <c r="C104" s="32" t="s">
        <v>15</v>
      </c>
      <c r="D104" s="32" t="s">
        <v>16</v>
      </c>
      <c r="E104" s="32" t="s">
        <v>204</v>
      </c>
      <c r="F104" s="32" t="s">
        <v>205</v>
      </c>
      <c r="G104" s="35" t="s">
        <v>32</v>
      </c>
      <c r="H104" s="70">
        <v>700</v>
      </c>
      <c r="I104" s="7"/>
      <c r="J104" s="8">
        <f t="shared" si="3"/>
        <v>0</v>
      </c>
      <c r="K104" s="7"/>
      <c r="L104" s="7">
        <f t="shared" si="4"/>
        <v>0</v>
      </c>
      <c r="M104" s="7"/>
      <c r="N104" s="7"/>
      <c r="O104" s="7">
        <f t="shared" si="5"/>
        <v>0</v>
      </c>
      <c r="P104" s="7"/>
      <c r="Q104" s="7"/>
      <c r="R104" s="7"/>
      <c r="S104" s="7"/>
    </row>
    <row r="105" spans="1:19" x14ac:dyDescent="0.25">
      <c r="A105" s="30">
        <v>93</v>
      </c>
      <c r="B105" s="31">
        <v>1</v>
      </c>
      <c r="C105" s="32" t="s">
        <v>15</v>
      </c>
      <c r="D105" s="32" t="s">
        <v>16</v>
      </c>
      <c r="E105" s="32" t="s">
        <v>206</v>
      </c>
      <c r="F105" s="32" t="s">
        <v>207</v>
      </c>
      <c r="G105" s="35" t="s">
        <v>32</v>
      </c>
      <c r="H105" s="70">
        <v>1800</v>
      </c>
      <c r="I105" s="7"/>
      <c r="J105" s="8">
        <f t="shared" si="3"/>
        <v>0</v>
      </c>
      <c r="K105" s="7"/>
      <c r="L105" s="7">
        <f t="shared" si="4"/>
        <v>0</v>
      </c>
      <c r="M105" s="7"/>
      <c r="N105" s="7"/>
      <c r="O105" s="7">
        <f t="shared" si="5"/>
        <v>0</v>
      </c>
      <c r="P105" s="7"/>
      <c r="Q105" s="7"/>
      <c r="R105" s="7"/>
      <c r="S105" s="7"/>
    </row>
    <row r="106" spans="1:19" x14ac:dyDescent="0.25">
      <c r="A106" s="30">
        <v>94</v>
      </c>
      <c r="B106" s="31">
        <v>1</v>
      </c>
      <c r="C106" s="32" t="s">
        <v>15</v>
      </c>
      <c r="D106" s="32" t="s">
        <v>16</v>
      </c>
      <c r="E106" s="32" t="s">
        <v>208</v>
      </c>
      <c r="F106" s="32" t="s">
        <v>209</v>
      </c>
      <c r="G106" s="35" t="s">
        <v>32</v>
      </c>
      <c r="H106" s="70">
        <v>1600</v>
      </c>
      <c r="I106" s="7"/>
      <c r="J106" s="8">
        <f t="shared" si="3"/>
        <v>0</v>
      </c>
      <c r="K106" s="7"/>
      <c r="L106" s="7">
        <f t="shared" si="4"/>
        <v>0</v>
      </c>
      <c r="M106" s="7"/>
      <c r="N106" s="7"/>
      <c r="O106" s="7">
        <f t="shared" si="5"/>
        <v>0</v>
      </c>
      <c r="P106" s="7"/>
      <c r="Q106" s="7"/>
      <c r="R106" s="7"/>
      <c r="S106" s="7"/>
    </row>
    <row r="107" spans="1:19" x14ac:dyDescent="0.25">
      <c r="A107" s="30">
        <v>95</v>
      </c>
      <c r="B107" s="31">
        <v>1</v>
      </c>
      <c r="C107" s="32" t="s">
        <v>15</v>
      </c>
      <c r="D107" s="32" t="s">
        <v>16</v>
      </c>
      <c r="E107" s="32" t="s">
        <v>210</v>
      </c>
      <c r="F107" s="32" t="s">
        <v>211</v>
      </c>
      <c r="G107" s="35" t="s">
        <v>32</v>
      </c>
      <c r="H107" s="70">
        <v>70</v>
      </c>
      <c r="I107" s="7"/>
      <c r="J107" s="8">
        <f t="shared" si="3"/>
        <v>0</v>
      </c>
      <c r="K107" s="7"/>
      <c r="L107" s="7">
        <f t="shared" si="4"/>
        <v>0</v>
      </c>
      <c r="M107" s="7"/>
      <c r="N107" s="7"/>
      <c r="O107" s="7">
        <f t="shared" si="5"/>
        <v>0</v>
      </c>
      <c r="P107" s="7"/>
      <c r="Q107" s="7"/>
      <c r="R107" s="7"/>
      <c r="S107" s="7"/>
    </row>
    <row r="108" spans="1:19" x14ac:dyDescent="0.25">
      <c r="A108" s="30">
        <v>96</v>
      </c>
      <c r="B108" s="31">
        <v>1</v>
      </c>
      <c r="C108" s="32" t="s">
        <v>15</v>
      </c>
      <c r="D108" s="32" t="s">
        <v>16</v>
      </c>
      <c r="E108" s="32" t="s">
        <v>212</v>
      </c>
      <c r="F108" s="32" t="s">
        <v>213</v>
      </c>
      <c r="G108" s="35" t="s">
        <v>32</v>
      </c>
      <c r="H108" s="70">
        <v>120</v>
      </c>
      <c r="I108" s="7"/>
      <c r="J108" s="8">
        <f t="shared" si="3"/>
        <v>0</v>
      </c>
      <c r="K108" s="7"/>
      <c r="L108" s="7">
        <f t="shared" si="4"/>
        <v>0</v>
      </c>
      <c r="M108" s="7"/>
      <c r="N108" s="7"/>
      <c r="O108" s="7">
        <f t="shared" si="5"/>
        <v>0</v>
      </c>
      <c r="P108" s="7"/>
      <c r="Q108" s="7"/>
      <c r="R108" s="7"/>
      <c r="S108" s="7"/>
    </row>
    <row r="109" spans="1:19" x14ac:dyDescent="0.25">
      <c r="A109" s="30">
        <v>97</v>
      </c>
      <c r="B109" s="31">
        <v>1</v>
      </c>
      <c r="C109" s="32" t="s">
        <v>15</v>
      </c>
      <c r="D109" s="32" t="s">
        <v>16</v>
      </c>
      <c r="E109" s="32" t="s">
        <v>214</v>
      </c>
      <c r="F109" s="32" t="s">
        <v>215</v>
      </c>
      <c r="G109" s="35" t="s">
        <v>32</v>
      </c>
      <c r="H109" s="70">
        <v>4250</v>
      </c>
      <c r="I109" s="7"/>
      <c r="J109" s="8">
        <f t="shared" si="3"/>
        <v>0</v>
      </c>
      <c r="K109" s="7"/>
      <c r="L109" s="7">
        <f t="shared" si="4"/>
        <v>0</v>
      </c>
      <c r="M109" s="7"/>
      <c r="N109" s="7"/>
      <c r="O109" s="7">
        <f t="shared" si="5"/>
        <v>0</v>
      </c>
      <c r="P109" s="7"/>
      <c r="Q109" s="7"/>
      <c r="R109" s="7"/>
      <c r="S109" s="7"/>
    </row>
    <row r="110" spans="1:19" x14ac:dyDescent="0.25">
      <c r="A110" s="30">
        <v>98</v>
      </c>
      <c r="B110" s="31">
        <v>1</v>
      </c>
      <c r="C110" s="32" t="s">
        <v>15</v>
      </c>
      <c r="D110" s="32" t="s">
        <v>16</v>
      </c>
      <c r="E110" s="32" t="s">
        <v>216</v>
      </c>
      <c r="F110" s="32" t="s">
        <v>217</v>
      </c>
      <c r="G110" s="33" t="s">
        <v>74</v>
      </c>
      <c r="H110" s="70">
        <v>16</v>
      </c>
      <c r="I110" s="7"/>
      <c r="J110" s="8">
        <f t="shared" si="3"/>
        <v>0</v>
      </c>
      <c r="K110" s="7"/>
      <c r="L110" s="7">
        <f t="shared" si="4"/>
        <v>0</v>
      </c>
      <c r="M110" s="7"/>
      <c r="N110" s="7"/>
      <c r="O110" s="7">
        <f t="shared" si="5"/>
        <v>0</v>
      </c>
      <c r="P110" s="7"/>
      <c r="Q110" s="7"/>
      <c r="R110" s="7"/>
      <c r="S110" s="7"/>
    </row>
    <row r="111" spans="1:19" x14ac:dyDescent="0.25">
      <c r="A111" s="30">
        <v>99</v>
      </c>
      <c r="B111" s="31">
        <v>1</v>
      </c>
      <c r="C111" s="32" t="s">
        <v>15</v>
      </c>
      <c r="D111" s="32" t="s">
        <v>16</v>
      </c>
      <c r="E111" s="32" t="s">
        <v>218</v>
      </c>
      <c r="F111" s="32" t="s">
        <v>219</v>
      </c>
      <c r="G111" s="33" t="s">
        <v>74</v>
      </c>
      <c r="H111" s="70">
        <v>2</v>
      </c>
      <c r="I111" s="7"/>
      <c r="J111" s="8">
        <f t="shared" si="3"/>
        <v>0</v>
      </c>
      <c r="K111" s="7"/>
      <c r="L111" s="7">
        <f t="shared" si="4"/>
        <v>0</v>
      </c>
      <c r="M111" s="7"/>
      <c r="N111" s="7"/>
      <c r="O111" s="7">
        <f t="shared" si="5"/>
        <v>0</v>
      </c>
      <c r="P111" s="7"/>
      <c r="Q111" s="7"/>
      <c r="R111" s="7"/>
      <c r="S111" s="7"/>
    </row>
    <row r="112" spans="1:19" x14ac:dyDescent="0.25">
      <c r="A112" s="30">
        <v>100</v>
      </c>
      <c r="B112" s="31">
        <v>1</v>
      </c>
      <c r="C112" s="32" t="s">
        <v>15</v>
      </c>
      <c r="D112" s="32" t="s">
        <v>16</v>
      </c>
      <c r="E112" s="32" t="s">
        <v>220</v>
      </c>
      <c r="F112" s="32" t="s">
        <v>221</v>
      </c>
      <c r="G112" s="33" t="s">
        <v>74</v>
      </c>
      <c r="H112" s="70">
        <v>4</v>
      </c>
      <c r="I112" s="7"/>
      <c r="J112" s="8">
        <f t="shared" si="3"/>
        <v>0</v>
      </c>
      <c r="K112" s="7"/>
      <c r="L112" s="7">
        <f t="shared" si="4"/>
        <v>0</v>
      </c>
      <c r="M112" s="7"/>
      <c r="N112" s="7"/>
      <c r="O112" s="7">
        <f t="shared" si="5"/>
        <v>0</v>
      </c>
      <c r="P112" s="7"/>
      <c r="Q112" s="7"/>
      <c r="R112" s="7"/>
      <c r="S112" s="7"/>
    </row>
    <row r="113" spans="1:19" x14ac:dyDescent="0.25">
      <c r="A113" s="30">
        <v>101</v>
      </c>
      <c r="B113" s="31">
        <v>1</v>
      </c>
      <c r="C113" s="32" t="s">
        <v>15</v>
      </c>
      <c r="D113" s="32" t="s">
        <v>16</v>
      </c>
      <c r="E113" s="32" t="s">
        <v>222</v>
      </c>
      <c r="F113" s="32" t="s">
        <v>223</v>
      </c>
      <c r="G113" s="33" t="s">
        <v>74</v>
      </c>
      <c r="H113" s="70">
        <v>14</v>
      </c>
      <c r="I113" s="7"/>
      <c r="J113" s="8">
        <f t="shared" si="3"/>
        <v>0</v>
      </c>
      <c r="K113" s="7"/>
      <c r="L113" s="7">
        <f t="shared" si="4"/>
        <v>0</v>
      </c>
      <c r="M113" s="7"/>
      <c r="N113" s="7"/>
      <c r="O113" s="7">
        <f t="shared" si="5"/>
        <v>0</v>
      </c>
      <c r="P113" s="7"/>
      <c r="Q113" s="7"/>
      <c r="R113" s="7"/>
      <c r="S113" s="7"/>
    </row>
    <row r="114" spans="1:19" x14ac:dyDescent="0.25">
      <c r="A114" s="30">
        <v>102</v>
      </c>
      <c r="B114" s="31">
        <v>1</v>
      </c>
      <c r="C114" s="32" t="s">
        <v>15</v>
      </c>
      <c r="D114" s="32" t="s">
        <v>16</v>
      </c>
      <c r="E114" s="32" t="s">
        <v>224</v>
      </c>
      <c r="F114" s="32" t="s">
        <v>225</v>
      </c>
      <c r="G114" s="33" t="s">
        <v>74</v>
      </c>
      <c r="H114" s="70">
        <v>144</v>
      </c>
      <c r="I114" s="7"/>
      <c r="J114" s="8">
        <f t="shared" si="3"/>
        <v>0</v>
      </c>
      <c r="K114" s="7"/>
      <c r="L114" s="7">
        <f t="shared" si="4"/>
        <v>0</v>
      </c>
      <c r="M114" s="7"/>
      <c r="N114" s="7"/>
      <c r="O114" s="7">
        <f t="shared" si="5"/>
        <v>0</v>
      </c>
      <c r="P114" s="7"/>
      <c r="Q114" s="7"/>
      <c r="R114" s="7"/>
      <c r="S114" s="7"/>
    </row>
    <row r="115" spans="1:19" x14ac:dyDescent="0.25">
      <c r="A115" s="30">
        <v>103</v>
      </c>
      <c r="B115" s="31">
        <v>1</v>
      </c>
      <c r="C115" s="32" t="s">
        <v>15</v>
      </c>
      <c r="D115" s="32" t="s">
        <v>16</v>
      </c>
      <c r="E115" s="32" t="s">
        <v>226</v>
      </c>
      <c r="F115" s="32" t="s">
        <v>227</v>
      </c>
      <c r="G115" s="35" t="s">
        <v>32</v>
      </c>
      <c r="H115" s="70">
        <v>11200</v>
      </c>
      <c r="I115" s="7"/>
      <c r="J115" s="8">
        <f t="shared" si="3"/>
        <v>0</v>
      </c>
      <c r="K115" s="7"/>
      <c r="L115" s="7">
        <f t="shared" si="4"/>
        <v>0</v>
      </c>
      <c r="M115" s="7"/>
      <c r="N115" s="7"/>
      <c r="O115" s="7">
        <f t="shared" si="5"/>
        <v>0</v>
      </c>
      <c r="P115" s="7"/>
      <c r="Q115" s="7"/>
      <c r="R115" s="7"/>
      <c r="S115" s="7"/>
    </row>
    <row r="116" spans="1:19" x14ac:dyDescent="0.25">
      <c r="A116" s="30">
        <v>104</v>
      </c>
      <c r="B116" s="31">
        <v>1</v>
      </c>
      <c r="C116" s="32" t="s">
        <v>15</v>
      </c>
      <c r="D116" s="32" t="s">
        <v>16</v>
      </c>
      <c r="E116" s="32" t="s">
        <v>238</v>
      </c>
      <c r="F116" s="32" t="s">
        <v>239</v>
      </c>
      <c r="G116" s="33" t="s">
        <v>74</v>
      </c>
      <c r="H116" s="70">
        <v>210</v>
      </c>
      <c r="I116" s="7"/>
      <c r="J116" s="8">
        <f t="shared" si="3"/>
        <v>0</v>
      </c>
      <c r="K116" s="7"/>
      <c r="L116" s="7">
        <f t="shared" si="4"/>
        <v>0</v>
      </c>
      <c r="M116" s="7"/>
      <c r="N116" s="7"/>
      <c r="O116" s="7">
        <f t="shared" si="5"/>
        <v>0</v>
      </c>
      <c r="P116" s="7"/>
      <c r="Q116" s="7"/>
      <c r="R116" s="7"/>
      <c r="S116" s="7"/>
    </row>
    <row r="117" spans="1:19" x14ac:dyDescent="0.25">
      <c r="A117" s="30">
        <v>105</v>
      </c>
      <c r="B117" s="31">
        <v>1</v>
      </c>
      <c r="C117" s="32" t="s">
        <v>15</v>
      </c>
      <c r="D117" s="32" t="s">
        <v>16</v>
      </c>
      <c r="E117" s="32" t="s">
        <v>240</v>
      </c>
      <c r="F117" s="32" t="s">
        <v>241</v>
      </c>
      <c r="G117" s="33" t="s">
        <v>23</v>
      </c>
      <c r="H117" s="70">
        <v>116</v>
      </c>
      <c r="I117" s="7"/>
      <c r="J117" s="8">
        <f t="shared" si="3"/>
        <v>0</v>
      </c>
      <c r="K117" s="7"/>
      <c r="L117" s="7">
        <f t="shared" si="4"/>
        <v>0</v>
      </c>
      <c r="M117" s="7"/>
      <c r="N117" s="7"/>
      <c r="O117" s="7">
        <f t="shared" si="5"/>
        <v>0</v>
      </c>
      <c r="P117" s="7"/>
      <c r="Q117" s="7"/>
      <c r="R117" s="7"/>
      <c r="S117" s="7"/>
    </row>
    <row r="118" spans="1:19" x14ac:dyDescent="0.25">
      <c r="A118" s="30">
        <v>106</v>
      </c>
      <c r="B118" s="31">
        <v>1</v>
      </c>
      <c r="C118" s="32" t="s">
        <v>15</v>
      </c>
      <c r="D118" s="32" t="s">
        <v>16</v>
      </c>
      <c r="E118" s="32" t="s">
        <v>242</v>
      </c>
      <c r="F118" s="32" t="s">
        <v>243</v>
      </c>
      <c r="G118" s="33" t="s">
        <v>23</v>
      </c>
      <c r="H118" s="70">
        <v>4</v>
      </c>
      <c r="I118" s="7"/>
      <c r="J118" s="8">
        <f t="shared" si="3"/>
        <v>0</v>
      </c>
      <c r="K118" s="7"/>
      <c r="L118" s="7">
        <f t="shared" si="4"/>
        <v>0</v>
      </c>
      <c r="M118" s="7"/>
      <c r="N118" s="7"/>
      <c r="O118" s="7">
        <f t="shared" si="5"/>
        <v>0</v>
      </c>
      <c r="P118" s="7"/>
      <c r="Q118" s="7"/>
      <c r="R118" s="7"/>
      <c r="S118" s="7"/>
    </row>
    <row r="119" spans="1:19" x14ac:dyDescent="0.25">
      <c r="A119" s="30">
        <v>107</v>
      </c>
      <c r="B119" s="31">
        <v>1</v>
      </c>
      <c r="C119" s="32" t="s">
        <v>15</v>
      </c>
      <c r="D119" s="32" t="s">
        <v>16</v>
      </c>
      <c r="E119" s="32" t="s">
        <v>244</v>
      </c>
      <c r="F119" s="32" t="s">
        <v>245</v>
      </c>
      <c r="G119" s="35" t="s">
        <v>32</v>
      </c>
      <c r="H119" s="70">
        <v>276</v>
      </c>
      <c r="I119" s="7"/>
      <c r="J119" s="8">
        <f t="shared" si="3"/>
        <v>0</v>
      </c>
      <c r="K119" s="7"/>
      <c r="L119" s="7">
        <f t="shared" si="4"/>
        <v>0</v>
      </c>
      <c r="M119" s="7"/>
      <c r="N119" s="7"/>
      <c r="O119" s="7">
        <f t="shared" si="5"/>
        <v>0</v>
      </c>
      <c r="P119" s="7"/>
      <c r="Q119" s="7"/>
      <c r="R119" s="7"/>
      <c r="S119" s="7"/>
    </row>
    <row r="120" spans="1:19" x14ac:dyDescent="0.25">
      <c r="A120" s="30">
        <v>108</v>
      </c>
      <c r="B120" s="31">
        <v>1</v>
      </c>
      <c r="C120" s="32" t="s">
        <v>15</v>
      </c>
      <c r="D120" s="32" t="s">
        <v>16</v>
      </c>
      <c r="E120" s="32" t="s">
        <v>246</v>
      </c>
      <c r="F120" s="32" t="s">
        <v>247</v>
      </c>
      <c r="G120" s="35" t="s">
        <v>32</v>
      </c>
      <c r="H120" s="70">
        <v>920</v>
      </c>
      <c r="I120" s="7"/>
      <c r="J120" s="8">
        <f t="shared" si="3"/>
        <v>0</v>
      </c>
      <c r="K120" s="7"/>
      <c r="L120" s="7">
        <f t="shared" si="4"/>
        <v>0</v>
      </c>
      <c r="M120" s="7"/>
      <c r="N120" s="7"/>
      <c r="O120" s="7">
        <f t="shared" si="5"/>
        <v>0</v>
      </c>
      <c r="P120" s="7"/>
      <c r="Q120" s="7"/>
      <c r="R120" s="7"/>
      <c r="S120" s="7"/>
    </row>
    <row r="121" spans="1:19" x14ac:dyDescent="0.25">
      <c r="A121" s="30">
        <v>109</v>
      </c>
      <c r="B121" s="31">
        <v>1</v>
      </c>
      <c r="C121" s="32" t="s">
        <v>15</v>
      </c>
      <c r="D121" s="32" t="s">
        <v>16</v>
      </c>
      <c r="E121" s="32" t="s">
        <v>248</v>
      </c>
      <c r="F121" s="32" t="s">
        <v>249</v>
      </c>
      <c r="G121" s="35" t="s">
        <v>32</v>
      </c>
      <c r="H121" s="70">
        <v>1300</v>
      </c>
      <c r="I121" s="7"/>
      <c r="J121" s="8">
        <f t="shared" si="3"/>
        <v>0</v>
      </c>
      <c r="K121" s="7"/>
      <c r="L121" s="7">
        <f t="shared" si="4"/>
        <v>0</v>
      </c>
      <c r="M121" s="7"/>
      <c r="N121" s="7"/>
      <c r="O121" s="7">
        <f t="shared" si="5"/>
        <v>0</v>
      </c>
      <c r="P121" s="7"/>
      <c r="Q121" s="7"/>
      <c r="R121" s="7"/>
      <c r="S121" s="7"/>
    </row>
    <row r="122" spans="1:19" x14ac:dyDescent="0.25">
      <c r="A122" s="30">
        <v>110</v>
      </c>
      <c r="B122" s="31">
        <v>1</v>
      </c>
      <c r="C122" s="32" t="s">
        <v>15</v>
      </c>
      <c r="D122" s="32" t="s">
        <v>16</v>
      </c>
      <c r="E122" s="32" t="s">
        <v>250</v>
      </c>
      <c r="F122" s="32" t="s">
        <v>251</v>
      </c>
      <c r="G122" s="35" t="s">
        <v>32</v>
      </c>
      <c r="H122" s="70">
        <v>180</v>
      </c>
      <c r="I122" s="7"/>
      <c r="J122" s="8">
        <f t="shared" si="3"/>
        <v>0</v>
      </c>
      <c r="K122" s="7"/>
      <c r="L122" s="7">
        <f t="shared" si="4"/>
        <v>0</v>
      </c>
      <c r="M122" s="7"/>
      <c r="N122" s="7"/>
      <c r="O122" s="7">
        <f t="shared" si="5"/>
        <v>0</v>
      </c>
      <c r="P122" s="7"/>
      <c r="Q122" s="7"/>
      <c r="R122" s="7"/>
      <c r="S122" s="7"/>
    </row>
    <row r="123" spans="1:19" x14ac:dyDescent="0.25">
      <c r="A123" s="30">
        <v>111</v>
      </c>
      <c r="B123" s="31">
        <v>1</v>
      </c>
      <c r="C123" s="32" t="s">
        <v>15</v>
      </c>
      <c r="D123" s="32" t="s">
        <v>16</v>
      </c>
      <c r="E123" s="32" t="s">
        <v>252</v>
      </c>
      <c r="F123" s="32" t="s">
        <v>253</v>
      </c>
      <c r="G123" s="33" t="s">
        <v>23</v>
      </c>
      <c r="H123" s="70">
        <v>568</v>
      </c>
      <c r="I123" s="7"/>
      <c r="J123" s="8">
        <f t="shared" si="3"/>
        <v>0</v>
      </c>
      <c r="K123" s="7"/>
      <c r="L123" s="7">
        <f t="shared" si="4"/>
        <v>0</v>
      </c>
      <c r="M123" s="7"/>
      <c r="N123" s="7"/>
      <c r="O123" s="7">
        <f t="shared" si="5"/>
        <v>0</v>
      </c>
      <c r="P123" s="7"/>
      <c r="Q123" s="7"/>
      <c r="R123" s="7"/>
      <c r="S123" s="7"/>
    </row>
    <row r="124" spans="1:19" x14ac:dyDescent="0.25">
      <c r="A124" s="30">
        <v>112</v>
      </c>
      <c r="B124" s="31">
        <v>1</v>
      </c>
      <c r="C124" s="32" t="s">
        <v>15</v>
      </c>
      <c r="D124" s="32" t="s">
        <v>16</v>
      </c>
      <c r="E124" s="32" t="s">
        <v>254</v>
      </c>
      <c r="F124" s="32" t="s">
        <v>255</v>
      </c>
      <c r="G124" s="35" t="s">
        <v>32</v>
      </c>
      <c r="H124" s="70">
        <v>9000</v>
      </c>
      <c r="I124" s="7"/>
      <c r="J124" s="8">
        <f t="shared" si="3"/>
        <v>0</v>
      </c>
      <c r="K124" s="7"/>
      <c r="L124" s="7">
        <f t="shared" si="4"/>
        <v>0</v>
      </c>
      <c r="M124" s="7"/>
      <c r="N124" s="7"/>
      <c r="O124" s="7">
        <f t="shared" si="5"/>
        <v>0</v>
      </c>
      <c r="P124" s="7"/>
      <c r="Q124" s="7"/>
      <c r="R124" s="7"/>
      <c r="S124" s="7"/>
    </row>
    <row r="125" spans="1:19" x14ac:dyDescent="0.25">
      <c r="A125" s="30">
        <v>113</v>
      </c>
      <c r="B125" s="31">
        <v>1</v>
      </c>
      <c r="C125" s="32" t="s">
        <v>15</v>
      </c>
      <c r="D125" s="32" t="s">
        <v>16</v>
      </c>
      <c r="E125" s="32" t="s">
        <v>257</v>
      </c>
      <c r="F125" s="32" t="s">
        <v>258</v>
      </c>
      <c r="G125" s="35" t="s">
        <v>32</v>
      </c>
      <c r="H125" s="70">
        <v>63200</v>
      </c>
      <c r="I125" s="7"/>
      <c r="J125" s="8">
        <f t="shared" si="3"/>
        <v>0</v>
      </c>
      <c r="K125" s="7"/>
      <c r="L125" s="7">
        <f t="shared" si="4"/>
        <v>0</v>
      </c>
      <c r="M125" s="7"/>
      <c r="N125" s="7"/>
      <c r="O125" s="7">
        <f t="shared" si="5"/>
        <v>0</v>
      </c>
      <c r="P125" s="7"/>
      <c r="Q125" s="7"/>
      <c r="R125" s="7"/>
      <c r="S125" s="7"/>
    </row>
    <row r="126" spans="1:19" x14ac:dyDescent="0.25">
      <c r="A126" s="30">
        <v>114</v>
      </c>
      <c r="B126" s="31">
        <v>1</v>
      </c>
      <c r="C126" s="32" t="s">
        <v>15</v>
      </c>
      <c r="D126" s="32" t="s">
        <v>16</v>
      </c>
      <c r="E126" s="32" t="s">
        <v>259</v>
      </c>
      <c r="F126" s="32" t="s">
        <v>260</v>
      </c>
      <c r="G126" s="35" t="s">
        <v>32</v>
      </c>
      <c r="H126" s="70">
        <v>62400</v>
      </c>
      <c r="I126" s="7"/>
      <c r="J126" s="8">
        <f t="shared" si="3"/>
        <v>0</v>
      </c>
      <c r="K126" s="7"/>
      <c r="L126" s="7">
        <f t="shared" si="4"/>
        <v>0</v>
      </c>
      <c r="M126" s="7"/>
      <c r="N126" s="7"/>
      <c r="O126" s="7">
        <f t="shared" si="5"/>
        <v>0</v>
      </c>
      <c r="P126" s="7"/>
      <c r="Q126" s="7"/>
      <c r="R126" s="7"/>
      <c r="S126" s="7"/>
    </row>
    <row r="127" spans="1:19" x14ac:dyDescent="0.25">
      <c r="A127" s="30">
        <v>115</v>
      </c>
      <c r="B127" s="31">
        <v>1</v>
      </c>
      <c r="C127" s="32" t="s">
        <v>15</v>
      </c>
      <c r="D127" s="32" t="s">
        <v>16</v>
      </c>
      <c r="E127" s="32" t="s">
        <v>261</v>
      </c>
      <c r="F127" s="32" t="s">
        <v>262</v>
      </c>
      <c r="G127" s="35" t="s">
        <v>32</v>
      </c>
      <c r="H127" s="70">
        <v>2000</v>
      </c>
      <c r="I127" s="7"/>
      <c r="J127" s="8">
        <f t="shared" si="3"/>
        <v>0</v>
      </c>
      <c r="K127" s="7"/>
      <c r="L127" s="7">
        <f t="shared" si="4"/>
        <v>0</v>
      </c>
      <c r="M127" s="7"/>
      <c r="N127" s="7"/>
      <c r="O127" s="7">
        <f t="shared" si="5"/>
        <v>0</v>
      </c>
      <c r="P127" s="7"/>
      <c r="Q127" s="7"/>
      <c r="R127" s="7"/>
      <c r="S127" s="7"/>
    </row>
    <row r="128" spans="1:19" x14ac:dyDescent="0.25">
      <c r="A128" s="30">
        <v>116</v>
      </c>
      <c r="B128" s="31">
        <v>1</v>
      </c>
      <c r="C128" s="32" t="s">
        <v>15</v>
      </c>
      <c r="D128" s="32" t="s">
        <v>16</v>
      </c>
      <c r="E128" s="32" t="s">
        <v>263</v>
      </c>
      <c r="F128" s="32" t="s">
        <v>264</v>
      </c>
      <c r="G128" s="33" t="s">
        <v>23</v>
      </c>
      <c r="H128" s="70">
        <v>90</v>
      </c>
      <c r="I128" s="7"/>
      <c r="J128" s="8">
        <f t="shared" si="3"/>
        <v>0</v>
      </c>
      <c r="K128" s="7"/>
      <c r="L128" s="7">
        <f t="shared" si="4"/>
        <v>0</v>
      </c>
      <c r="M128" s="7"/>
      <c r="N128" s="7"/>
      <c r="O128" s="7">
        <f t="shared" si="5"/>
        <v>0</v>
      </c>
      <c r="P128" s="7"/>
      <c r="Q128" s="7"/>
      <c r="R128" s="7"/>
      <c r="S128" s="7"/>
    </row>
    <row r="129" spans="1:19" x14ac:dyDescent="0.25">
      <c r="A129" s="30">
        <v>117</v>
      </c>
      <c r="B129" s="31">
        <v>1</v>
      </c>
      <c r="C129" s="32" t="s">
        <v>15</v>
      </c>
      <c r="D129" s="32" t="s">
        <v>16</v>
      </c>
      <c r="E129" s="32" t="s">
        <v>265</v>
      </c>
      <c r="F129" s="32" t="s">
        <v>266</v>
      </c>
      <c r="G129" s="33" t="s">
        <v>23</v>
      </c>
      <c r="H129" s="70">
        <v>86</v>
      </c>
      <c r="I129" s="7"/>
      <c r="J129" s="8">
        <f t="shared" si="3"/>
        <v>0</v>
      </c>
      <c r="K129" s="7"/>
      <c r="L129" s="7">
        <f t="shared" si="4"/>
        <v>0</v>
      </c>
      <c r="M129" s="7"/>
      <c r="N129" s="7"/>
      <c r="O129" s="7">
        <f t="shared" si="5"/>
        <v>0</v>
      </c>
      <c r="P129" s="7"/>
      <c r="Q129" s="7"/>
      <c r="R129" s="7"/>
      <c r="S129" s="7"/>
    </row>
    <row r="130" spans="1:19" x14ac:dyDescent="0.25">
      <c r="A130" s="30">
        <v>118</v>
      </c>
      <c r="B130" s="31">
        <v>1</v>
      </c>
      <c r="C130" s="32" t="s">
        <v>15</v>
      </c>
      <c r="D130" s="32" t="s">
        <v>16</v>
      </c>
      <c r="E130" s="32" t="s">
        <v>267</v>
      </c>
      <c r="F130" s="32" t="s">
        <v>268</v>
      </c>
      <c r="G130" s="33" t="s">
        <v>23</v>
      </c>
      <c r="H130" s="70">
        <v>124</v>
      </c>
      <c r="I130" s="7"/>
      <c r="J130" s="8">
        <f t="shared" ref="J130:J189" si="6">+H130*I130</f>
        <v>0</v>
      </c>
      <c r="K130" s="7"/>
      <c r="L130" s="7">
        <f t="shared" ref="L130:L189" si="7">+J130*(1+K130/100)</f>
        <v>0</v>
      </c>
      <c r="M130" s="7"/>
      <c r="N130" s="7"/>
      <c r="O130" s="7">
        <f t="shared" ref="O130:O189" si="8">+I130*N130</f>
        <v>0</v>
      </c>
      <c r="P130" s="7"/>
      <c r="Q130" s="7"/>
      <c r="R130" s="7"/>
      <c r="S130" s="7"/>
    </row>
    <row r="131" spans="1:19" x14ac:dyDescent="0.25">
      <c r="A131" s="30">
        <v>119</v>
      </c>
      <c r="B131" s="31">
        <v>1</v>
      </c>
      <c r="C131" s="32" t="s">
        <v>15</v>
      </c>
      <c r="D131" s="32" t="s">
        <v>16</v>
      </c>
      <c r="E131" s="32" t="s">
        <v>269</v>
      </c>
      <c r="F131" s="32" t="s">
        <v>270</v>
      </c>
      <c r="G131" s="33" t="s">
        <v>74</v>
      </c>
      <c r="H131" s="70">
        <v>82</v>
      </c>
      <c r="I131" s="7"/>
      <c r="J131" s="8">
        <f t="shared" si="6"/>
        <v>0</v>
      </c>
      <c r="K131" s="7"/>
      <c r="L131" s="7">
        <f t="shared" si="7"/>
        <v>0</v>
      </c>
      <c r="M131" s="7"/>
      <c r="N131" s="7"/>
      <c r="O131" s="7">
        <f t="shared" si="8"/>
        <v>0</v>
      </c>
      <c r="P131" s="7"/>
      <c r="Q131" s="7"/>
      <c r="R131" s="7"/>
      <c r="S131" s="7"/>
    </row>
    <row r="132" spans="1:19" x14ac:dyDescent="0.25">
      <c r="A132" s="30">
        <v>120</v>
      </c>
      <c r="B132" s="31">
        <v>1</v>
      </c>
      <c r="C132" s="32" t="s">
        <v>15</v>
      </c>
      <c r="D132" s="32" t="s">
        <v>16</v>
      </c>
      <c r="E132" s="32" t="s">
        <v>271</v>
      </c>
      <c r="F132" s="32" t="s">
        <v>272</v>
      </c>
      <c r="G132" s="33" t="s">
        <v>23</v>
      </c>
      <c r="H132" s="70">
        <v>4</v>
      </c>
      <c r="I132" s="7"/>
      <c r="J132" s="8">
        <f t="shared" si="6"/>
        <v>0</v>
      </c>
      <c r="K132" s="7"/>
      <c r="L132" s="7">
        <f t="shared" si="7"/>
        <v>0</v>
      </c>
      <c r="M132" s="7"/>
      <c r="N132" s="7"/>
      <c r="O132" s="7">
        <f t="shared" si="8"/>
        <v>0</v>
      </c>
      <c r="P132" s="7"/>
      <c r="Q132" s="7"/>
      <c r="R132" s="7"/>
      <c r="S132" s="7"/>
    </row>
    <row r="133" spans="1:19" x14ac:dyDescent="0.25">
      <c r="A133" s="30">
        <v>121</v>
      </c>
      <c r="B133" s="31">
        <v>1</v>
      </c>
      <c r="C133" s="32" t="s">
        <v>15</v>
      </c>
      <c r="D133" s="32" t="s">
        <v>16</v>
      </c>
      <c r="E133" s="32" t="s">
        <v>273</v>
      </c>
      <c r="F133" s="32" t="s">
        <v>274</v>
      </c>
      <c r="G133" s="33" t="s">
        <v>23</v>
      </c>
      <c r="H133" s="70">
        <v>674</v>
      </c>
      <c r="I133" s="7"/>
      <c r="J133" s="8">
        <f t="shared" si="6"/>
        <v>0</v>
      </c>
      <c r="K133" s="7"/>
      <c r="L133" s="7">
        <f t="shared" si="7"/>
        <v>0</v>
      </c>
      <c r="M133" s="7"/>
      <c r="N133" s="7"/>
      <c r="O133" s="7">
        <f t="shared" si="8"/>
        <v>0</v>
      </c>
      <c r="P133" s="7"/>
      <c r="Q133" s="7"/>
      <c r="R133" s="7"/>
      <c r="S133" s="7"/>
    </row>
    <row r="134" spans="1:19" x14ac:dyDescent="0.25">
      <c r="A134" s="30">
        <v>122</v>
      </c>
      <c r="B134" s="31">
        <v>1</v>
      </c>
      <c r="C134" s="32" t="s">
        <v>15</v>
      </c>
      <c r="D134" s="32" t="s">
        <v>16</v>
      </c>
      <c r="E134" s="32" t="s">
        <v>275</v>
      </c>
      <c r="F134" s="32" t="s">
        <v>276</v>
      </c>
      <c r="G134" s="33" t="s">
        <v>23</v>
      </c>
      <c r="H134" s="70">
        <v>60</v>
      </c>
      <c r="I134" s="7"/>
      <c r="J134" s="8">
        <f t="shared" si="6"/>
        <v>0</v>
      </c>
      <c r="K134" s="7"/>
      <c r="L134" s="7">
        <f t="shared" si="7"/>
        <v>0</v>
      </c>
      <c r="M134" s="7"/>
      <c r="N134" s="7"/>
      <c r="O134" s="7">
        <f t="shared" si="8"/>
        <v>0</v>
      </c>
      <c r="P134" s="7"/>
      <c r="Q134" s="7"/>
      <c r="R134" s="7"/>
      <c r="S134" s="7"/>
    </row>
    <row r="135" spans="1:19" x14ac:dyDescent="0.25">
      <c r="A135" s="30">
        <v>123</v>
      </c>
      <c r="B135" s="31">
        <v>1</v>
      </c>
      <c r="C135" s="32" t="s">
        <v>15</v>
      </c>
      <c r="D135" s="32" t="s">
        <v>16</v>
      </c>
      <c r="E135" s="32" t="s">
        <v>277</v>
      </c>
      <c r="F135" s="32" t="s">
        <v>278</v>
      </c>
      <c r="G135" s="33" t="s">
        <v>23</v>
      </c>
      <c r="H135" s="70">
        <v>20</v>
      </c>
      <c r="I135" s="7"/>
      <c r="J135" s="8">
        <f t="shared" si="6"/>
        <v>0</v>
      </c>
      <c r="K135" s="7"/>
      <c r="L135" s="7">
        <f t="shared" si="7"/>
        <v>0</v>
      </c>
      <c r="M135" s="7"/>
      <c r="N135" s="7"/>
      <c r="O135" s="7">
        <f t="shared" si="8"/>
        <v>0</v>
      </c>
      <c r="P135" s="7"/>
      <c r="Q135" s="7"/>
      <c r="R135" s="7"/>
      <c r="S135" s="7"/>
    </row>
    <row r="136" spans="1:19" x14ac:dyDescent="0.25">
      <c r="A136" s="30">
        <v>124</v>
      </c>
      <c r="B136" s="31">
        <v>1</v>
      </c>
      <c r="C136" s="32" t="s">
        <v>15</v>
      </c>
      <c r="D136" s="32" t="s">
        <v>16</v>
      </c>
      <c r="E136" s="32" t="s">
        <v>279</v>
      </c>
      <c r="F136" s="32" t="s">
        <v>280</v>
      </c>
      <c r="G136" s="35" t="s">
        <v>32</v>
      </c>
      <c r="H136" s="70">
        <v>560</v>
      </c>
      <c r="I136" s="7"/>
      <c r="J136" s="8">
        <f t="shared" si="6"/>
        <v>0</v>
      </c>
      <c r="K136" s="7"/>
      <c r="L136" s="7">
        <f t="shared" si="7"/>
        <v>0</v>
      </c>
      <c r="M136" s="7"/>
      <c r="N136" s="7"/>
      <c r="O136" s="7">
        <f t="shared" si="8"/>
        <v>0</v>
      </c>
      <c r="P136" s="7"/>
      <c r="Q136" s="7"/>
      <c r="R136" s="7"/>
      <c r="S136" s="7"/>
    </row>
    <row r="137" spans="1:19" x14ac:dyDescent="0.25">
      <c r="A137" s="30">
        <v>125</v>
      </c>
      <c r="B137" s="31">
        <v>1</v>
      </c>
      <c r="C137" s="32" t="s">
        <v>15</v>
      </c>
      <c r="D137" s="32" t="s">
        <v>16</v>
      </c>
      <c r="E137" s="32" t="s">
        <v>281</v>
      </c>
      <c r="F137" s="32" t="s">
        <v>282</v>
      </c>
      <c r="G137" s="33" t="s">
        <v>23</v>
      </c>
      <c r="H137" s="70">
        <v>40</v>
      </c>
      <c r="I137" s="7"/>
      <c r="J137" s="8">
        <f t="shared" si="6"/>
        <v>0</v>
      </c>
      <c r="K137" s="7"/>
      <c r="L137" s="7">
        <f t="shared" si="7"/>
        <v>0</v>
      </c>
      <c r="M137" s="7"/>
      <c r="N137" s="7"/>
      <c r="O137" s="7">
        <f t="shared" si="8"/>
        <v>0</v>
      </c>
      <c r="P137" s="7"/>
      <c r="Q137" s="7"/>
      <c r="R137" s="7"/>
      <c r="S137" s="7"/>
    </row>
    <row r="138" spans="1:19" x14ac:dyDescent="0.25">
      <c r="A138" s="30">
        <v>126</v>
      </c>
      <c r="B138" s="31">
        <v>1</v>
      </c>
      <c r="C138" s="32" t="s">
        <v>15</v>
      </c>
      <c r="D138" s="32" t="s">
        <v>16</v>
      </c>
      <c r="E138" s="32" t="s">
        <v>283</v>
      </c>
      <c r="F138" s="32" t="s">
        <v>284</v>
      </c>
      <c r="G138" s="33" t="s">
        <v>23</v>
      </c>
      <c r="H138" s="70">
        <v>40</v>
      </c>
      <c r="I138" s="7"/>
      <c r="J138" s="8">
        <f t="shared" si="6"/>
        <v>0</v>
      </c>
      <c r="K138" s="7"/>
      <c r="L138" s="7">
        <f t="shared" si="7"/>
        <v>0</v>
      </c>
      <c r="M138" s="7"/>
      <c r="N138" s="7"/>
      <c r="O138" s="7">
        <f t="shared" si="8"/>
        <v>0</v>
      </c>
      <c r="P138" s="7"/>
      <c r="Q138" s="7"/>
      <c r="R138" s="7"/>
      <c r="S138" s="7"/>
    </row>
    <row r="139" spans="1:19" x14ac:dyDescent="0.25">
      <c r="A139" s="30">
        <v>127</v>
      </c>
      <c r="B139" s="31">
        <v>1</v>
      </c>
      <c r="C139" s="32" t="s">
        <v>15</v>
      </c>
      <c r="D139" s="32" t="s">
        <v>16</v>
      </c>
      <c r="E139" s="32" t="s">
        <v>285</v>
      </c>
      <c r="F139" s="32" t="s">
        <v>286</v>
      </c>
      <c r="G139" s="35" t="s">
        <v>32</v>
      </c>
      <c r="H139" s="70">
        <v>45600</v>
      </c>
      <c r="I139" s="7"/>
      <c r="J139" s="8">
        <f t="shared" si="6"/>
        <v>0</v>
      </c>
      <c r="K139" s="7"/>
      <c r="L139" s="7">
        <f t="shared" si="7"/>
        <v>0</v>
      </c>
      <c r="M139" s="7"/>
      <c r="N139" s="7"/>
      <c r="O139" s="7">
        <f t="shared" si="8"/>
        <v>0</v>
      </c>
      <c r="P139" s="7"/>
      <c r="Q139" s="7"/>
      <c r="R139" s="7"/>
      <c r="S139" s="7"/>
    </row>
    <row r="140" spans="1:19" x14ac:dyDescent="0.25">
      <c r="A140" s="30">
        <v>128</v>
      </c>
      <c r="B140" s="31">
        <v>1</v>
      </c>
      <c r="C140" s="32" t="s">
        <v>15</v>
      </c>
      <c r="D140" s="32" t="s">
        <v>16</v>
      </c>
      <c r="E140" s="32" t="s">
        <v>287</v>
      </c>
      <c r="F140" s="32" t="s">
        <v>288</v>
      </c>
      <c r="G140" s="33" t="s">
        <v>23</v>
      </c>
      <c r="H140" s="70">
        <v>1000</v>
      </c>
      <c r="I140" s="7"/>
      <c r="J140" s="8">
        <f t="shared" si="6"/>
        <v>0</v>
      </c>
      <c r="K140" s="7"/>
      <c r="L140" s="7">
        <f t="shared" si="7"/>
        <v>0</v>
      </c>
      <c r="M140" s="7"/>
      <c r="N140" s="7"/>
      <c r="O140" s="7">
        <f t="shared" si="8"/>
        <v>0</v>
      </c>
      <c r="P140" s="7"/>
      <c r="Q140" s="7"/>
      <c r="R140" s="7"/>
      <c r="S140" s="7"/>
    </row>
    <row r="141" spans="1:19" x14ac:dyDescent="0.25">
      <c r="A141" s="30">
        <v>129</v>
      </c>
      <c r="B141" s="31">
        <v>1</v>
      </c>
      <c r="C141" s="32" t="s">
        <v>15</v>
      </c>
      <c r="D141" s="32" t="s">
        <v>16</v>
      </c>
      <c r="E141" s="32" t="s">
        <v>289</v>
      </c>
      <c r="F141" s="32" t="s">
        <v>290</v>
      </c>
      <c r="G141" s="33" t="s">
        <v>23</v>
      </c>
      <c r="H141" s="70">
        <v>1780</v>
      </c>
      <c r="I141" s="7"/>
      <c r="J141" s="8">
        <f t="shared" si="6"/>
        <v>0</v>
      </c>
      <c r="K141" s="7"/>
      <c r="L141" s="7">
        <f t="shared" si="7"/>
        <v>0</v>
      </c>
      <c r="M141" s="7"/>
      <c r="N141" s="7"/>
      <c r="O141" s="7">
        <f t="shared" si="8"/>
        <v>0</v>
      </c>
      <c r="P141" s="7"/>
      <c r="Q141" s="7"/>
      <c r="R141" s="7"/>
      <c r="S141" s="7"/>
    </row>
    <row r="142" spans="1:19" x14ac:dyDescent="0.25">
      <c r="A142" s="30">
        <v>130</v>
      </c>
      <c r="B142" s="31">
        <v>1</v>
      </c>
      <c r="C142" s="32" t="s">
        <v>15</v>
      </c>
      <c r="D142" s="32" t="s">
        <v>16</v>
      </c>
      <c r="E142" s="32" t="s">
        <v>291</v>
      </c>
      <c r="F142" s="32" t="s">
        <v>292</v>
      </c>
      <c r="G142" s="33" t="s">
        <v>23</v>
      </c>
      <c r="H142" s="70">
        <v>14</v>
      </c>
      <c r="I142" s="7"/>
      <c r="J142" s="8">
        <f t="shared" si="6"/>
        <v>0</v>
      </c>
      <c r="K142" s="7"/>
      <c r="L142" s="7">
        <f t="shared" si="7"/>
        <v>0</v>
      </c>
      <c r="M142" s="7"/>
      <c r="N142" s="7"/>
      <c r="O142" s="7">
        <f t="shared" si="8"/>
        <v>0</v>
      </c>
      <c r="P142" s="7"/>
      <c r="Q142" s="7"/>
      <c r="R142" s="7"/>
      <c r="S142" s="7"/>
    </row>
    <row r="143" spans="1:19" x14ac:dyDescent="0.25">
      <c r="A143" s="30">
        <v>131</v>
      </c>
      <c r="B143" s="31">
        <v>1</v>
      </c>
      <c r="C143" s="32" t="s">
        <v>15</v>
      </c>
      <c r="D143" s="32" t="s">
        <v>16</v>
      </c>
      <c r="E143" s="32" t="s">
        <v>295</v>
      </c>
      <c r="F143" s="32" t="s">
        <v>296</v>
      </c>
      <c r="G143" s="33" t="s">
        <v>23</v>
      </c>
      <c r="H143" s="70">
        <v>492</v>
      </c>
      <c r="I143" s="7"/>
      <c r="J143" s="8">
        <f t="shared" si="6"/>
        <v>0</v>
      </c>
      <c r="K143" s="7"/>
      <c r="L143" s="7">
        <f t="shared" si="7"/>
        <v>0</v>
      </c>
      <c r="M143" s="7"/>
      <c r="N143" s="7"/>
      <c r="O143" s="7">
        <f t="shared" si="8"/>
        <v>0</v>
      </c>
      <c r="P143" s="7"/>
      <c r="Q143" s="7"/>
      <c r="R143" s="7"/>
      <c r="S143" s="7"/>
    </row>
    <row r="144" spans="1:19" x14ac:dyDescent="0.25">
      <c r="A144" s="30">
        <v>132</v>
      </c>
      <c r="B144" s="31">
        <v>1</v>
      </c>
      <c r="C144" s="32" t="s">
        <v>15</v>
      </c>
      <c r="D144" s="32" t="s">
        <v>16</v>
      </c>
      <c r="E144" s="32" t="s">
        <v>297</v>
      </c>
      <c r="F144" s="32" t="s">
        <v>298</v>
      </c>
      <c r="G144" s="33" t="s">
        <v>23</v>
      </c>
      <c r="H144" s="70">
        <v>2</v>
      </c>
      <c r="I144" s="7"/>
      <c r="J144" s="8">
        <f t="shared" si="6"/>
        <v>0</v>
      </c>
      <c r="K144" s="7"/>
      <c r="L144" s="7">
        <f t="shared" si="7"/>
        <v>0</v>
      </c>
      <c r="M144" s="7"/>
      <c r="N144" s="7"/>
      <c r="O144" s="7">
        <f t="shared" si="8"/>
        <v>0</v>
      </c>
      <c r="P144" s="7"/>
      <c r="Q144" s="7"/>
      <c r="R144" s="7"/>
      <c r="S144" s="7"/>
    </row>
    <row r="145" spans="1:19" x14ac:dyDescent="0.25">
      <c r="A145" s="30">
        <v>133</v>
      </c>
      <c r="B145" s="31">
        <v>1</v>
      </c>
      <c r="C145" s="32" t="s">
        <v>15</v>
      </c>
      <c r="D145" s="32" t="s">
        <v>16</v>
      </c>
      <c r="E145" s="32" t="s">
        <v>299</v>
      </c>
      <c r="F145" s="32" t="s">
        <v>300</v>
      </c>
      <c r="G145" s="33" t="s">
        <v>23</v>
      </c>
      <c r="H145" s="70">
        <v>14</v>
      </c>
      <c r="I145" s="7"/>
      <c r="J145" s="8">
        <f t="shared" si="6"/>
        <v>0</v>
      </c>
      <c r="K145" s="7"/>
      <c r="L145" s="7">
        <f t="shared" si="7"/>
        <v>0</v>
      </c>
      <c r="M145" s="7"/>
      <c r="N145" s="7"/>
      <c r="O145" s="7">
        <f t="shared" si="8"/>
        <v>0</v>
      </c>
      <c r="P145" s="7"/>
      <c r="Q145" s="7"/>
      <c r="R145" s="7"/>
      <c r="S145" s="7"/>
    </row>
    <row r="146" spans="1:19" x14ac:dyDescent="0.25">
      <c r="A146" s="30">
        <v>134</v>
      </c>
      <c r="B146" s="31">
        <v>1</v>
      </c>
      <c r="C146" s="32" t="s">
        <v>15</v>
      </c>
      <c r="D146" s="32" t="s">
        <v>16</v>
      </c>
      <c r="E146" s="32" t="s">
        <v>301</v>
      </c>
      <c r="F146" s="32" t="s">
        <v>302</v>
      </c>
      <c r="G146" s="33" t="s">
        <v>23</v>
      </c>
      <c r="H146" s="70">
        <v>8</v>
      </c>
      <c r="I146" s="7"/>
      <c r="J146" s="8">
        <f t="shared" si="6"/>
        <v>0</v>
      </c>
      <c r="K146" s="7"/>
      <c r="L146" s="7">
        <f t="shared" si="7"/>
        <v>0</v>
      </c>
      <c r="M146" s="7"/>
      <c r="N146" s="7"/>
      <c r="O146" s="7">
        <f t="shared" si="8"/>
        <v>0</v>
      </c>
      <c r="P146" s="7"/>
      <c r="Q146" s="7"/>
      <c r="R146" s="7"/>
      <c r="S146" s="7"/>
    </row>
    <row r="147" spans="1:19" x14ac:dyDescent="0.25">
      <c r="A147" s="30">
        <v>135</v>
      </c>
      <c r="B147" s="31">
        <v>1</v>
      </c>
      <c r="C147" s="32" t="s">
        <v>15</v>
      </c>
      <c r="D147" s="32" t="s">
        <v>16</v>
      </c>
      <c r="E147" s="32" t="s">
        <v>303</v>
      </c>
      <c r="F147" s="32" t="s">
        <v>304</v>
      </c>
      <c r="G147" s="33" t="s">
        <v>23</v>
      </c>
      <c r="H147" s="70">
        <v>18</v>
      </c>
      <c r="I147" s="7"/>
      <c r="J147" s="8">
        <f t="shared" si="6"/>
        <v>0</v>
      </c>
      <c r="K147" s="7"/>
      <c r="L147" s="7">
        <f t="shared" si="7"/>
        <v>0</v>
      </c>
      <c r="M147" s="7"/>
      <c r="N147" s="7"/>
      <c r="O147" s="7">
        <f t="shared" si="8"/>
        <v>0</v>
      </c>
      <c r="P147" s="7"/>
      <c r="Q147" s="7"/>
      <c r="R147" s="7"/>
      <c r="S147" s="7"/>
    </row>
    <row r="148" spans="1:19" x14ac:dyDescent="0.25">
      <c r="A148" s="30">
        <v>136</v>
      </c>
      <c r="B148" s="31">
        <v>1</v>
      </c>
      <c r="C148" s="32" t="s">
        <v>15</v>
      </c>
      <c r="D148" s="32" t="s">
        <v>16</v>
      </c>
      <c r="E148" s="32" t="s">
        <v>305</v>
      </c>
      <c r="F148" s="32" t="s">
        <v>306</v>
      </c>
      <c r="G148" s="33" t="s">
        <v>23</v>
      </c>
      <c r="H148" s="70">
        <v>18</v>
      </c>
      <c r="I148" s="7"/>
      <c r="J148" s="8">
        <f t="shared" si="6"/>
        <v>0</v>
      </c>
      <c r="K148" s="7"/>
      <c r="L148" s="7">
        <f t="shared" si="7"/>
        <v>0</v>
      </c>
      <c r="M148" s="7"/>
      <c r="N148" s="7"/>
      <c r="O148" s="7">
        <f t="shared" si="8"/>
        <v>0</v>
      </c>
      <c r="P148" s="7"/>
      <c r="Q148" s="7"/>
      <c r="R148" s="7"/>
      <c r="S148" s="7"/>
    </row>
    <row r="149" spans="1:19" x14ac:dyDescent="0.25">
      <c r="A149" s="30">
        <v>137</v>
      </c>
      <c r="B149" s="31">
        <v>1</v>
      </c>
      <c r="C149" s="32" t="s">
        <v>15</v>
      </c>
      <c r="D149" s="32" t="s">
        <v>16</v>
      </c>
      <c r="E149" s="32" t="s">
        <v>307</v>
      </c>
      <c r="F149" s="32" t="s">
        <v>308</v>
      </c>
      <c r="G149" s="33" t="s">
        <v>74</v>
      </c>
      <c r="H149" s="70">
        <v>2</v>
      </c>
      <c r="I149" s="7"/>
      <c r="J149" s="8">
        <f t="shared" si="6"/>
        <v>0</v>
      </c>
      <c r="K149" s="7"/>
      <c r="L149" s="7">
        <f t="shared" si="7"/>
        <v>0</v>
      </c>
      <c r="M149" s="7"/>
      <c r="N149" s="7"/>
      <c r="O149" s="7">
        <f t="shared" si="8"/>
        <v>0</v>
      </c>
      <c r="P149" s="7"/>
      <c r="Q149" s="7"/>
      <c r="R149" s="7"/>
      <c r="S149" s="7"/>
    </row>
    <row r="150" spans="1:19" x14ac:dyDescent="0.25">
      <c r="A150" s="30">
        <v>138</v>
      </c>
      <c r="B150" s="31">
        <v>1</v>
      </c>
      <c r="C150" s="32" t="s">
        <v>15</v>
      </c>
      <c r="D150" s="32" t="s">
        <v>16</v>
      </c>
      <c r="E150" s="32" t="s">
        <v>309</v>
      </c>
      <c r="F150" s="32" t="s">
        <v>310</v>
      </c>
      <c r="G150" s="33" t="s">
        <v>23</v>
      </c>
      <c r="H150" s="70">
        <v>60</v>
      </c>
      <c r="I150" s="7"/>
      <c r="J150" s="8">
        <f t="shared" si="6"/>
        <v>0</v>
      </c>
      <c r="K150" s="7"/>
      <c r="L150" s="7">
        <f t="shared" si="7"/>
        <v>0</v>
      </c>
      <c r="M150" s="7"/>
      <c r="N150" s="7"/>
      <c r="O150" s="7">
        <f t="shared" si="8"/>
        <v>0</v>
      </c>
      <c r="P150" s="7"/>
      <c r="Q150" s="7"/>
      <c r="R150" s="7"/>
      <c r="S150" s="7"/>
    </row>
    <row r="151" spans="1:19" x14ac:dyDescent="0.25">
      <c r="A151" s="30">
        <v>139</v>
      </c>
      <c r="B151" s="31">
        <v>1</v>
      </c>
      <c r="C151" s="32" t="s">
        <v>15</v>
      </c>
      <c r="D151" s="32" t="s">
        <v>16</v>
      </c>
      <c r="E151" s="32" t="s">
        <v>311</v>
      </c>
      <c r="F151" s="32" t="s">
        <v>312</v>
      </c>
      <c r="G151" s="33" t="s">
        <v>23</v>
      </c>
      <c r="H151" s="70">
        <v>80</v>
      </c>
      <c r="I151" s="7"/>
      <c r="J151" s="8">
        <f t="shared" si="6"/>
        <v>0</v>
      </c>
      <c r="K151" s="7"/>
      <c r="L151" s="7">
        <f t="shared" si="7"/>
        <v>0</v>
      </c>
      <c r="M151" s="7"/>
      <c r="N151" s="7"/>
      <c r="O151" s="7">
        <f t="shared" si="8"/>
        <v>0</v>
      </c>
      <c r="P151" s="7"/>
      <c r="Q151" s="7"/>
      <c r="R151" s="7"/>
      <c r="S151" s="7"/>
    </row>
    <row r="152" spans="1:19" x14ac:dyDescent="0.25">
      <c r="A152" s="30">
        <v>140</v>
      </c>
      <c r="B152" s="31">
        <v>1</v>
      </c>
      <c r="C152" s="32" t="s">
        <v>15</v>
      </c>
      <c r="D152" s="32" t="s">
        <v>16</v>
      </c>
      <c r="E152" s="32" t="s">
        <v>313</v>
      </c>
      <c r="F152" s="32" t="s">
        <v>314</v>
      </c>
      <c r="G152" s="33" t="s">
        <v>23</v>
      </c>
      <c r="H152" s="70">
        <v>76</v>
      </c>
      <c r="I152" s="7"/>
      <c r="J152" s="8">
        <f t="shared" si="6"/>
        <v>0</v>
      </c>
      <c r="K152" s="7"/>
      <c r="L152" s="7">
        <f t="shared" si="7"/>
        <v>0</v>
      </c>
      <c r="M152" s="7"/>
      <c r="N152" s="7"/>
      <c r="O152" s="7">
        <f t="shared" si="8"/>
        <v>0</v>
      </c>
      <c r="P152" s="7"/>
      <c r="Q152" s="7"/>
      <c r="R152" s="7"/>
      <c r="S152" s="7"/>
    </row>
    <row r="153" spans="1:19" x14ac:dyDescent="0.25">
      <c r="A153" s="30">
        <v>141</v>
      </c>
      <c r="B153" s="31">
        <v>1</v>
      </c>
      <c r="C153" s="32" t="s">
        <v>15</v>
      </c>
      <c r="D153" s="32" t="s">
        <v>16</v>
      </c>
      <c r="E153" s="32" t="s">
        <v>315</v>
      </c>
      <c r="F153" s="32" t="s">
        <v>316</v>
      </c>
      <c r="G153" s="33" t="s">
        <v>74</v>
      </c>
      <c r="H153" s="70">
        <v>4</v>
      </c>
      <c r="I153" s="7"/>
      <c r="J153" s="8">
        <f t="shared" si="6"/>
        <v>0</v>
      </c>
      <c r="K153" s="7"/>
      <c r="L153" s="7">
        <f t="shared" si="7"/>
        <v>0</v>
      </c>
      <c r="M153" s="7"/>
      <c r="N153" s="7"/>
      <c r="O153" s="7">
        <f t="shared" si="8"/>
        <v>0</v>
      </c>
      <c r="P153" s="7"/>
      <c r="Q153" s="7"/>
      <c r="R153" s="7"/>
      <c r="S153" s="7"/>
    </row>
    <row r="154" spans="1:19" x14ac:dyDescent="0.25">
      <c r="A154" s="30">
        <v>142</v>
      </c>
      <c r="B154" s="31">
        <v>1</v>
      </c>
      <c r="C154" s="32" t="s">
        <v>15</v>
      </c>
      <c r="D154" s="32" t="s">
        <v>16</v>
      </c>
      <c r="E154" s="32" t="s">
        <v>317</v>
      </c>
      <c r="F154" s="32" t="s">
        <v>318</v>
      </c>
      <c r="G154" s="33" t="s">
        <v>74</v>
      </c>
      <c r="H154" s="70">
        <v>46</v>
      </c>
      <c r="I154" s="7"/>
      <c r="J154" s="8">
        <f t="shared" si="6"/>
        <v>0</v>
      </c>
      <c r="K154" s="7"/>
      <c r="L154" s="7">
        <f t="shared" si="7"/>
        <v>0</v>
      </c>
      <c r="M154" s="7"/>
      <c r="N154" s="7"/>
      <c r="O154" s="7">
        <f t="shared" si="8"/>
        <v>0</v>
      </c>
      <c r="P154" s="7"/>
      <c r="Q154" s="7"/>
      <c r="R154" s="7"/>
      <c r="S154" s="7"/>
    </row>
    <row r="155" spans="1:19" x14ac:dyDescent="0.25">
      <c r="A155" s="30">
        <v>143</v>
      </c>
      <c r="B155" s="31">
        <v>1</v>
      </c>
      <c r="C155" s="32" t="s">
        <v>15</v>
      </c>
      <c r="D155" s="32" t="s">
        <v>16</v>
      </c>
      <c r="E155" s="32" t="s">
        <v>319</v>
      </c>
      <c r="F155" s="32" t="s">
        <v>320</v>
      </c>
      <c r="G155" s="33" t="s">
        <v>23</v>
      </c>
      <c r="H155" s="70">
        <v>2</v>
      </c>
      <c r="I155" s="7"/>
      <c r="J155" s="8">
        <f t="shared" si="6"/>
        <v>0</v>
      </c>
      <c r="K155" s="7"/>
      <c r="L155" s="7">
        <f t="shared" si="7"/>
        <v>0</v>
      </c>
      <c r="M155" s="7"/>
      <c r="N155" s="7"/>
      <c r="O155" s="7">
        <f t="shared" si="8"/>
        <v>0</v>
      </c>
      <c r="P155" s="7"/>
      <c r="Q155" s="7"/>
      <c r="R155" s="7"/>
      <c r="S155" s="7"/>
    </row>
    <row r="156" spans="1:19" x14ac:dyDescent="0.25">
      <c r="A156" s="30">
        <v>144</v>
      </c>
      <c r="B156" s="31">
        <v>1</v>
      </c>
      <c r="C156" s="32" t="s">
        <v>15</v>
      </c>
      <c r="D156" s="32" t="s">
        <v>16</v>
      </c>
      <c r="E156" s="32" t="s">
        <v>321</v>
      </c>
      <c r="F156" s="32" t="s">
        <v>322</v>
      </c>
      <c r="G156" s="33" t="s">
        <v>23</v>
      </c>
      <c r="H156" s="70">
        <v>4</v>
      </c>
      <c r="I156" s="7"/>
      <c r="J156" s="8">
        <f t="shared" si="6"/>
        <v>0</v>
      </c>
      <c r="K156" s="7"/>
      <c r="L156" s="7">
        <f t="shared" si="7"/>
        <v>0</v>
      </c>
      <c r="M156" s="7"/>
      <c r="N156" s="7"/>
      <c r="O156" s="7">
        <f t="shared" si="8"/>
        <v>0</v>
      </c>
      <c r="P156" s="7"/>
      <c r="Q156" s="7"/>
      <c r="R156" s="7"/>
      <c r="S156" s="7"/>
    </row>
    <row r="157" spans="1:19" x14ac:dyDescent="0.25">
      <c r="A157" s="30">
        <v>145</v>
      </c>
      <c r="B157" s="31">
        <v>1</v>
      </c>
      <c r="C157" s="32" t="s">
        <v>15</v>
      </c>
      <c r="D157" s="32" t="s">
        <v>16</v>
      </c>
      <c r="E157" s="32" t="s">
        <v>323</v>
      </c>
      <c r="F157" s="32" t="s">
        <v>324</v>
      </c>
      <c r="G157" s="35" t="s">
        <v>32</v>
      </c>
      <c r="H157" s="70">
        <v>160</v>
      </c>
      <c r="I157" s="7"/>
      <c r="J157" s="8">
        <f t="shared" si="6"/>
        <v>0</v>
      </c>
      <c r="K157" s="7"/>
      <c r="L157" s="7">
        <f t="shared" si="7"/>
        <v>0</v>
      </c>
      <c r="M157" s="7"/>
      <c r="N157" s="7"/>
      <c r="O157" s="7">
        <f t="shared" si="8"/>
        <v>0</v>
      </c>
      <c r="P157" s="7"/>
      <c r="Q157" s="7"/>
      <c r="R157" s="7"/>
      <c r="S157" s="7"/>
    </row>
    <row r="158" spans="1:19" x14ac:dyDescent="0.25">
      <c r="A158" s="30">
        <v>146</v>
      </c>
      <c r="B158" s="31">
        <v>1</v>
      </c>
      <c r="C158" s="32" t="s">
        <v>15</v>
      </c>
      <c r="D158" s="32" t="s">
        <v>16</v>
      </c>
      <c r="E158" s="32" t="s">
        <v>325</v>
      </c>
      <c r="F158" s="32" t="s">
        <v>326</v>
      </c>
      <c r="G158" s="33" t="s">
        <v>74</v>
      </c>
      <c r="H158" s="70">
        <v>14</v>
      </c>
      <c r="I158" s="7"/>
      <c r="J158" s="8">
        <f t="shared" si="6"/>
        <v>0</v>
      </c>
      <c r="K158" s="7"/>
      <c r="L158" s="7">
        <f t="shared" si="7"/>
        <v>0</v>
      </c>
      <c r="M158" s="7"/>
      <c r="N158" s="7"/>
      <c r="O158" s="7">
        <f t="shared" si="8"/>
        <v>0</v>
      </c>
      <c r="P158" s="7"/>
      <c r="Q158" s="7"/>
      <c r="R158" s="7"/>
      <c r="S158" s="7"/>
    </row>
    <row r="159" spans="1:19" x14ac:dyDescent="0.25">
      <c r="A159" s="30">
        <v>147</v>
      </c>
      <c r="B159" s="31">
        <v>1</v>
      </c>
      <c r="C159" s="32" t="s">
        <v>15</v>
      </c>
      <c r="D159" s="32" t="s">
        <v>16</v>
      </c>
      <c r="E159" s="32" t="s">
        <v>327</v>
      </c>
      <c r="F159" s="32" t="s">
        <v>328</v>
      </c>
      <c r="G159" s="35" t="s">
        <v>32</v>
      </c>
      <c r="H159" s="70">
        <v>700</v>
      </c>
      <c r="I159" s="7"/>
      <c r="J159" s="8">
        <f t="shared" si="6"/>
        <v>0</v>
      </c>
      <c r="K159" s="7"/>
      <c r="L159" s="7">
        <f t="shared" si="7"/>
        <v>0</v>
      </c>
      <c r="M159" s="7"/>
      <c r="N159" s="7"/>
      <c r="O159" s="7">
        <f t="shared" si="8"/>
        <v>0</v>
      </c>
      <c r="P159" s="7"/>
      <c r="Q159" s="7"/>
      <c r="R159" s="7"/>
      <c r="S159" s="7"/>
    </row>
    <row r="160" spans="1:19" x14ac:dyDescent="0.25">
      <c r="A160" s="30">
        <v>148</v>
      </c>
      <c r="B160" s="31">
        <v>1</v>
      </c>
      <c r="C160" s="32" t="s">
        <v>15</v>
      </c>
      <c r="D160" s="32" t="s">
        <v>16</v>
      </c>
      <c r="E160" s="32" t="s">
        <v>329</v>
      </c>
      <c r="F160" s="32" t="s">
        <v>330</v>
      </c>
      <c r="G160" s="33" t="s">
        <v>23</v>
      </c>
      <c r="H160" s="70">
        <v>18</v>
      </c>
      <c r="I160" s="7"/>
      <c r="J160" s="8">
        <f t="shared" si="6"/>
        <v>0</v>
      </c>
      <c r="K160" s="7"/>
      <c r="L160" s="7">
        <f t="shared" si="7"/>
        <v>0</v>
      </c>
      <c r="M160" s="7"/>
      <c r="N160" s="7"/>
      <c r="O160" s="7">
        <f t="shared" si="8"/>
        <v>0</v>
      </c>
      <c r="P160" s="7"/>
      <c r="Q160" s="7"/>
      <c r="R160" s="7"/>
      <c r="S160" s="7"/>
    </row>
    <row r="161" spans="1:19" x14ac:dyDescent="0.25">
      <c r="A161" s="30">
        <v>149</v>
      </c>
      <c r="B161" s="31">
        <v>1</v>
      </c>
      <c r="C161" s="32" t="s">
        <v>15</v>
      </c>
      <c r="D161" s="32" t="s">
        <v>16</v>
      </c>
      <c r="E161" s="32" t="s">
        <v>331</v>
      </c>
      <c r="F161" s="32" t="s">
        <v>332</v>
      </c>
      <c r="G161" s="33" t="s">
        <v>23</v>
      </c>
      <c r="H161" s="70">
        <v>12</v>
      </c>
      <c r="I161" s="7"/>
      <c r="J161" s="8">
        <f t="shared" si="6"/>
        <v>0</v>
      </c>
      <c r="K161" s="7"/>
      <c r="L161" s="7">
        <f t="shared" si="7"/>
        <v>0</v>
      </c>
      <c r="M161" s="7"/>
      <c r="N161" s="7"/>
      <c r="O161" s="7">
        <f t="shared" si="8"/>
        <v>0</v>
      </c>
      <c r="P161" s="7"/>
      <c r="Q161" s="7"/>
      <c r="R161" s="7"/>
      <c r="S161" s="7"/>
    </row>
    <row r="162" spans="1:19" x14ac:dyDescent="0.25">
      <c r="A162" s="30">
        <v>150</v>
      </c>
      <c r="B162" s="31">
        <v>1</v>
      </c>
      <c r="C162" s="32" t="s">
        <v>15</v>
      </c>
      <c r="D162" s="32" t="s">
        <v>16</v>
      </c>
      <c r="E162" s="32" t="s">
        <v>333</v>
      </c>
      <c r="F162" s="32" t="s">
        <v>334</v>
      </c>
      <c r="G162" s="33" t="s">
        <v>23</v>
      </c>
      <c r="H162" s="70">
        <v>70</v>
      </c>
      <c r="I162" s="7"/>
      <c r="J162" s="8">
        <f t="shared" si="6"/>
        <v>0</v>
      </c>
      <c r="K162" s="7"/>
      <c r="L162" s="7">
        <f t="shared" si="7"/>
        <v>0</v>
      </c>
      <c r="M162" s="7"/>
      <c r="N162" s="7"/>
      <c r="O162" s="7">
        <f t="shared" si="8"/>
        <v>0</v>
      </c>
      <c r="P162" s="7"/>
      <c r="Q162" s="7"/>
      <c r="R162" s="7"/>
      <c r="S162" s="7"/>
    </row>
    <row r="163" spans="1:19" x14ac:dyDescent="0.25">
      <c r="A163" s="30">
        <v>151</v>
      </c>
      <c r="B163" s="31">
        <v>1</v>
      </c>
      <c r="C163" s="32" t="s">
        <v>15</v>
      </c>
      <c r="D163" s="32" t="s">
        <v>16</v>
      </c>
      <c r="E163" s="32" t="s">
        <v>335</v>
      </c>
      <c r="F163" s="32" t="s">
        <v>336</v>
      </c>
      <c r="G163" s="33" t="s">
        <v>23</v>
      </c>
      <c r="H163" s="70">
        <v>10</v>
      </c>
      <c r="I163" s="7"/>
      <c r="J163" s="8">
        <f t="shared" si="6"/>
        <v>0</v>
      </c>
      <c r="K163" s="7"/>
      <c r="L163" s="7">
        <f t="shared" si="7"/>
        <v>0</v>
      </c>
      <c r="M163" s="7"/>
      <c r="N163" s="7"/>
      <c r="O163" s="7">
        <f t="shared" si="8"/>
        <v>0</v>
      </c>
      <c r="P163" s="7"/>
      <c r="Q163" s="7"/>
      <c r="R163" s="7"/>
      <c r="S163" s="7"/>
    </row>
    <row r="164" spans="1:19" x14ac:dyDescent="0.25">
      <c r="A164" s="30">
        <v>152</v>
      </c>
      <c r="B164" s="31">
        <v>1</v>
      </c>
      <c r="C164" s="32" t="s">
        <v>15</v>
      </c>
      <c r="D164" s="32" t="s">
        <v>16</v>
      </c>
      <c r="E164" s="32" t="s">
        <v>337</v>
      </c>
      <c r="F164" s="32" t="s">
        <v>338</v>
      </c>
      <c r="G164" s="35" t="s">
        <v>32</v>
      </c>
      <c r="H164" s="70">
        <v>1600</v>
      </c>
      <c r="I164" s="7"/>
      <c r="J164" s="8">
        <f t="shared" si="6"/>
        <v>0</v>
      </c>
      <c r="K164" s="7"/>
      <c r="L164" s="7">
        <f t="shared" si="7"/>
        <v>0</v>
      </c>
      <c r="M164" s="7"/>
      <c r="N164" s="7"/>
      <c r="O164" s="7">
        <f t="shared" si="8"/>
        <v>0</v>
      </c>
      <c r="P164" s="7"/>
      <c r="Q164" s="7"/>
      <c r="R164" s="7"/>
      <c r="S164" s="7"/>
    </row>
    <row r="165" spans="1:19" x14ac:dyDescent="0.25">
      <c r="A165" s="30">
        <v>153</v>
      </c>
      <c r="B165" s="31">
        <v>1</v>
      </c>
      <c r="C165" s="32" t="s">
        <v>15</v>
      </c>
      <c r="D165" s="32" t="s">
        <v>16</v>
      </c>
      <c r="E165" s="32" t="s">
        <v>339</v>
      </c>
      <c r="F165" s="32" t="s">
        <v>340</v>
      </c>
      <c r="G165" s="35" t="s">
        <v>237</v>
      </c>
      <c r="H165" s="70">
        <v>4</v>
      </c>
      <c r="I165" s="7"/>
      <c r="J165" s="8">
        <f t="shared" si="6"/>
        <v>0</v>
      </c>
      <c r="K165" s="7"/>
      <c r="L165" s="7">
        <f t="shared" si="7"/>
        <v>0</v>
      </c>
      <c r="M165" s="7"/>
      <c r="N165" s="7"/>
      <c r="O165" s="7">
        <f t="shared" si="8"/>
        <v>0</v>
      </c>
      <c r="P165" s="7"/>
      <c r="Q165" s="7"/>
      <c r="R165" s="7"/>
      <c r="S165" s="7"/>
    </row>
    <row r="166" spans="1:19" x14ac:dyDescent="0.25">
      <c r="A166" s="30">
        <v>154</v>
      </c>
      <c r="B166" s="31">
        <v>1</v>
      </c>
      <c r="C166" s="32" t="s">
        <v>15</v>
      </c>
      <c r="D166" s="32" t="s">
        <v>16</v>
      </c>
      <c r="E166" s="32" t="s">
        <v>341</v>
      </c>
      <c r="F166" s="32" t="s">
        <v>342</v>
      </c>
      <c r="G166" s="33" t="s">
        <v>23</v>
      </c>
      <c r="H166" s="70">
        <v>8</v>
      </c>
      <c r="I166" s="7"/>
      <c r="J166" s="8">
        <f t="shared" si="6"/>
        <v>0</v>
      </c>
      <c r="K166" s="7"/>
      <c r="L166" s="7">
        <f t="shared" si="7"/>
        <v>0</v>
      </c>
      <c r="M166" s="7"/>
      <c r="N166" s="7"/>
      <c r="O166" s="7">
        <f t="shared" si="8"/>
        <v>0</v>
      </c>
      <c r="P166" s="7"/>
      <c r="Q166" s="7"/>
      <c r="R166" s="7"/>
      <c r="S166" s="7"/>
    </row>
    <row r="167" spans="1:19" x14ac:dyDescent="0.25">
      <c r="A167" s="30">
        <v>155</v>
      </c>
      <c r="B167" s="31">
        <v>1</v>
      </c>
      <c r="C167" s="32" t="s">
        <v>15</v>
      </c>
      <c r="D167" s="32" t="s">
        <v>16</v>
      </c>
      <c r="E167" s="32" t="s">
        <v>343</v>
      </c>
      <c r="F167" s="32" t="s">
        <v>344</v>
      </c>
      <c r="G167" s="33" t="s">
        <v>23</v>
      </c>
      <c r="H167" s="70">
        <v>8</v>
      </c>
      <c r="I167" s="7"/>
      <c r="J167" s="8">
        <f t="shared" si="6"/>
        <v>0</v>
      </c>
      <c r="K167" s="7"/>
      <c r="L167" s="7">
        <f t="shared" si="7"/>
        <v>0</v>
      </c>
      <c r="M167" s="7"/>
      <c r="N167" s="7"/>
      <c r="O167" s="7">
        <f t="shared" si="8"/>
        <v>0</v>
      </c>
      <c r="P167" s="7"/>
      <c r="Q167" s="7"/>
      <c r="R167" s="7"/>
      <c r="S167" s="7"/>
    </row>
    <row r="168" spans="1:19" x14ac:dyDescent="0.25">
      <c r="A168" s="30">
        <v>156</v>
      </c>
      <c r="B168" s="31">
        <v>1</v>
      </c>
      <c r="C168" s="32" t="s">
        <v>15</v>
      </c>
      <c r="D168" s="32" t="s">
        <v>16</v>
      </c>
      <c r="E168" s="32" t="s">
        <v>345</v>
      </c>
      <c r="F168" s="32" t="s">
        <v>346</v>
      </c>
      <c r="G168" s="33" t="s">
        <v>23</v>
      </c>
      <c r="H168" s="70">
        <v>18</v>
      </c>
      <c r="I168" s="7"/>
      <c r="J168" s="8">
        <f t="shared" si="6"/>
        <v>0</v>
      </c>
      <c r="K168" s="7"/>
      <c r="L168" s="7">
        <f t="shared" si="7"/>
        <v>0</v>
      </c>
      <c r="M168" s="7"/>
      <c r="N168" s="7"/>
      <c r="O168" s="7">
        <f t="shared" si="8"/>
        <v>0</v>
      </c>
      <c r="P168" s="7"/>
      <c r="Q168" s="7"/>
      <c r="R168" s="7"/>
      <c r="S168" s="7"/>
    </row>
    <row r="169" spans="1:19" x14ac:dyDescent="0.25">
      <c r="A169" s="30">
        <v>157</v>
      </c>
      <c r="B169" s="31">
        <v>1</v>
      </c>
      <c r="C169" s="32" t="s">
        <v>15</v>
      </c>
      <c r="D169" s="36" t="s">
        <v>16</v>
      </c>
      <c r="E169" s="32" t="s">
        <v>347</v>
      </c>
      <c r="F169" s="36" t="s">
        <v>348</v>
      </c>
      <c r="G169" s="33" t="s">
        <v>349</v>
      </c>
      <c r="H169" s="70">
        <v>22</v>
      </c>
      <c r="I169" s="7"/>
      <c r="J169" s="8">
        <f t="shared" si="6"/>
        <v>0</v>
      </c>
      <c r="K169" s="7"/>
      <c r="L169" s="7">
        <f t="shared" si="7"/>
        <v>0</v>
      </c>
      <c r="M169" s="7"/>
      <c r="N169" s="7"/>
      <c r="O169" s="7">
        <f t="shared" si="8"/>
        <v>0</v>
      </c>
      <c r="P169" s="7"/>
      <c r="Q169" s="7"/>
      <c r="R169" s="7"/>
      <c r="S169" s="7"/>
    </row>
    <row r="170" spans="1:19" x14ac:dyDescent="0.25">
      <c r="A170" s="30">
        <v>158</v>
      </c>
      <c r="B170" s="31">
        <v>1</v>
      </c>
      <c r="C170" s="32" t="s">
        <v>15</v>
      </c>
      <c r="D170" s="32" t="s">
        <v>16</v>
      </c>
      <c r="E170" s="32" t="s">
        <v>353</v>
      </c>
      <c r="F170" s="32" t="s">
        <v>354</v>
      </c>
      <c r="G170" s="35" t="s">
        <v>32</v>
      </c>
      <c r="H170" s="70">
        <v>18</v>
      </c>
      <c r="I170" s="7"/>
      <c r="J170" s="8">
        <f t="shared" si="6"/>
        <v>0</v>
      </c>
      <c r="K170" s="7"/>
      <c r="L170" s="7">
        <f t="shared" si="7"/>
        <v>0</v>
      </c>
      <c r="M170" s="7"/>
      <c r="N170" s="7"/>
      <c r="O170" s="7">
        <f t="shared" si="8"/>
        <v>0</v>
      </c>
      <c r="P170" s="7"/>
      <c r="Q170" s="7"/>
      <c r="R170" s="7"/>
      <c r="S170" s="7"/>
    </row>
    <row r="171" spans="1:19" x14ac:dyDescent="0.25">
      <c r="A171" s="30">
        <v>159</v>
      </c>
      <c r="B171" s="31">
        <v>1</v>
      </c>
      <c r="C171" s="32" t="s">
        <v>15</v>
      </c>
      <c r="D171" s="32" t="s">
        <v>16</v>
      </c>
      <c r="E171" s="32" t="s">
        <v>355</v>
      </c>
      <c r="F171" s="32" t="s">
        <v>356</v>
      </c>
      <c r="G171" s="35" t="s">
        <v>32</v>
      </c>
      <c r="H171" s="70">
        <v>100</v>
      </c>
      <c r="I171" s="7"/>
      <c r="J171" s="8">
        <f t="shared" si="6"/>
        <v>0</v>
      </c>
      <c r="K171" s="7"/>
      <c r="L171" s="7">
        <f t="shared" si="7"/>
        <v>0</v>
      </c>
      <c r="M171" s="7"/>
      <c r="N171" s="7"/>
      <c r="O171" s="7">
        <f t="shared" si="8"/>
        <v>0</v>
      </c>
      <c r="P171" s="7"/>
      <c r="Q171" s="7"/>
      <c r="R171" s="7"/>
      <c r="S171" s="7"/>
    </row>
    <row r="172" spans="1:19" x14ac:dyDescent="0.25">
      <c r="A172" s="30">
        <v>160</v>
      </c>
      <c r="B172" s="31">
        <v>1</v>
      </c>
      <c r="C172" s="32" t="s">
        <v>15</v>
      </c>
      <c r="D172" s="32" t="s">
        <v>16</v>
      </c>
      <c r="E172" s="32" t="s">
        <v>357</v>
      </c>
      <c r="F172" s="32" t="s">
        <v>358</v>
      </c>
      <c r="G172" s="35" t="s">
        <v>32</v>
      </c>
      <c r="H172" s="70">
        <v>600</v>
      </c>
      <c r="I172" s="7"/>
      <c r="J172" s="8">
        <f t="shared" si="6"/>
        <v>0</v>
      </c>
      <c r="K172" s="7"/>
      <c r="L172" s="7">
        <f t="shared" si="7"/>
        <v>0</v>
      </c>
      <c r="M172" s="7"/>
      <c r="N172" s="7"/>
      <c r="O172" s="7">
        <f t="shared" si="8"/>
        <v>0</v>
      </c>
      <c r="P172" s="7"/>
      <c r="Q172" s="7"/>
      <c r="R172" s="7"/>
      <c r="S172" s="7"/>
    </row>
    <row r="173" spans="1:19" x14ac:dyDescent="0.25">
      <c r="A173" s="30">
        <v>161</v>
      </c>
      <c r="B173" s="31">
        <v>1</v>
      </c>
      <c r="C173" s="32" t="s">
        <v>15</v>
      </c>
      <c r="D173" s="32" t="s">
        <v>16</v>
      </c>
      <c r="E173" s="32" t="s">
        <v>359</v>
      </c>
      <c r="F173" s="32" t="s">
        <v>360</v>
      </c>
      <c r="G173" s="35" t="s">
        <v>32</v>
      </c>
      <c r="H173" s="70">
        <v>500</v>
      </c>
      <c r="I173" s="7"/>
      <c r="J173" s="8">
        <f t="shared" si="6"/>
        <v>0</v>
      </c>
      <c r="K173" s="7"/>
      <c r="L173" s="7">
        <f t="shared" si="7"/>
        <v>0</v>
      </c>
      <c r="M173" s="7"/>
      <c r="N173" s="7"/>
      <c r="O173" s="7">
        <f t="shared" si="8"/>
        <v>0</v>
      </c>
      <c r="P173" s="7"/>
      <c r="Q173" s="7"/>
      <c r="R173" s="7"/>
      <c r="S173" s="7"/>
    </row>
    <row r="174" spans="1:19" x14ac:dyDescent="0.25">
      <c r="A174" s="30">
        <v>162</v>
      </c>
      <c r="B174" s="31">
        <v>1</v>
      </c>
      <c r="C174" s="32" t="s">
        <v>15</v>
      </c>
      <c r="D174" s="32" t="s">
        <v>16</v>
      </c>
      <c r="E174" s="32" t="s">
        <v>361</v>
      </c>
      <c r="F174" s="32" t="s">
        <v>362</v>
      </c>
      <c r="G174" s="35" t="s">
        <v>32</v>
      </c>
      <c r="H174" s="70">
        <v>40</v>
      </c>
      <c r="I174" s="7"/>
      <c r="J174" s="8">
        <f t="shared" si="6"/>
        <v>0</v>
      </c>
      <c r="K174" s="7"/>
      <c r="L174" s="7">
        <f t="shared" si="7"/>
        <v>0</v>
      </c>
      <c r="M174" s="7"/>
      <c r="N174" s="7"/>
      <c r="O174" s="7">
        <f t="shared" si="8"/>
        <v>0</v>
      </c>
      <c r="P174" s="7"/>
      <c r="Q174" s="7"/>
      <c r="R174" s="7"/>
      <c r="S174" s="7"/>
    </row>
    <row r="175" spans="1:19" x14ac:dyDescent="0.25">
      <c r="A175" s="30">
        <v>163</v>
      </c>
      <c r="B175" s="31">
        <v>1</v>
      </c>
      <c r="C175" s="32" t="s">
        <v>15</v>
      </c>
      <c r="D175" s="32" t="s">
        <v>16</v>
      </c>
      <c r="E175" s="32" t="s">
        <v>363</v>
      </c>
      <c r="F175" s="32" t="s">
        <v>364</v>
      </c>
      <c r="G175" s="35" t="s">
        <v>32</v>
      </c>
      <c r="H175" s="70">
        <v>9400</v>
      </c>
      <c r="I175" s="7"/>
      <c r="J175" s="8">
        <f t="shared" si="6"/>
        <v>0</v>
      </c>
      <c r="K175" s="7"/>
      <c r="L175" s="7">
        <f t="shared" si="7"/>
        <v>0</v>
      </c>
      <c r="M175" s="7"/>
      <c r="N175" s="7"/>
      <c r="O175" s="7">
        <f t="shared" si="8"/>
        <v>0</v>
      </c>
      <c r="P175" s="7"/>
      <c r="Q175" s="7"/>
      <c r="R175" s="7"/>
      <c r="S175" s="7"/>
    </row>
    <row r="176" spans="1:19" x14ac:dyDescent="0.25">
      <c r="A176" s="30">
        <v>164</v>
      </c>
      <c r="B176" s="31">
        <v>1</v>
      </c>
      <c r="C176" s="32" t="s">
        <v>15</v>
      </c>
      <c r="D176" s="32" t="s">
        <v>16</v>
      </c>
      <c r="E176" s="32" t="s">
        <v>365</v>
      </c>
      <c r="F176" s="32" t="s">
        <v>366</v>
      </c>
      <c r="G176" s="35" t="s">
        <v>32</v>
      </c>
      <c r="H176" s="70">
        <v>880</v>
      </c>
      <c r="I176" s="7"/>
      <c r="J176" s="8">
        <f t="shared" si="6"/>
        <v>0</v>
      </c>
      <c r="K176" s="7"/>
      <c r="L176" s="7">
        <f t="shared" si="7"/>
        <v>0</v>
      </c>
      <c r="M176" s="7"/>
      <c r="N176" s="7"/>
      <c r="O176" s="7">
        <f t="shared" si="8"/>
        <v>0</v>
      </c>
      <c r="P176" s="7"/>
      <c r="Q176" s="7"/>
      <c r="R176" s="7"/>
      <c r="S176" s="7"/>
    </row>
    <row r="177" spans="1:19" x14ac:dyDescent="0.25">
      <c r="A177" s="30">
        <v>165</v>
      </c>
      <c r="B177" s="31">
        <v>1</v>
      </c>
      <c r="C177" s="32" t="s">
        <v>15</v>
      </c>
      <c r="D177" s="32" t="s">
        <v>16</v>
      </c>
      <c r="E177" s="32" t="s">
        <v>367</v>
      </c>
      <c r="F177" s="32" t="s">
        <v>368</v>
      </c>
      <c r="G177" s="33" t="s">
        <v>23</v>
      </c>
      <c r="H177" s="70">
        <v>40</v>
      </c>
      <c r="I177" s="7"/>
      <c r="J177" s="8">
        <f t="shared" si="6"/>
        <v>0</v>
      </c>
      <c r="K177" s="7"/>
      <c r="L177" s="7">
        <f t="shared" si="7"/>
        <v>0</v>
      </c>
      <c r="M177" s="7"/>
      <c r="N177" s="7"/>
      <c r="O177" s="7">
        <f t="shared" si="8"/>
        <v>0</v>
      </c>
      <c r="P177" s="7"/>
      <c r="Q177" s="7"/>
      <c r="R177" s="7"/>
      <c r="S177" s="7"/>
    </row>
    <row r="178" spans="1:19" x14ac:dyDescent="0.25">
      <c r="A178" s="30">
        <v>166</v>
      </c>
      <c r="B178" s="31">
        <v>1</v>
      </c>
      <c r="C178" s="32" t="s">
        <v>15</v>
      </c>
      <c r="D178" s="32" t="s">
        <v>16</v>
      </c>
      <c r="E178" s="32" t="s">
        <v>370</v>
      </c>
      <c r="F178" s="32" t="s">
        <v>354</v>
      </c>
      <c r="G178" s="35" t="s">
        <v>32</v>
      </c>
      <c r="H178" s="70">
        <v>2</v>
      </c>
      <c r="I178" s="7"/>
      <c r="J178" s="8">
        <f t="shared" si="6"/>
        <v>0</v>
      </c>
      <c r="K178" s="7"/>
      <c r="L178" s="7">
        <f t="shared" si="7"/>
        <v>0</v>
      </c>
      <c r="M178" s="7"/>
      <c r="N178" s="7"/>
      <c r="O178" s="7">
        <f t="shared" si="8"/>
        <v>0</v>
      </c>
      <c r="P178" s="7"/>
      <c r="Q178" s="7"/>
      <c r="R178" s="7"/>
      <c r="S178" s="7"/>
    </row>
    <row r="179" spans="1:19" x14ac:dyDescent="0.25">
      <c r="A179" s="30">
        <v>167</v>
      </c>
      <c r="B179" s="31">
        <v>1</v>
      </c>
      <c r="C179" s="32" t="s">
        <v>15</v>
      </c>
      <c r="D179" s="32" t="s">
        <v>16</v>
      </c>
      <c r="E179" s="32" t="s">
        <v>371</v>
      </c>
      <c r="F179" s="32" t="s">
        <v>372</v>
      </c>
      <c r="G179" s="35" t="s">
        <v>32</v>
      </c>
      <c r="H179" s="70">
        <v>200</v>
      </c>
      <c r="I179" s="7"/>
      <c r="J179" s="8">
        <f t="shared" si="6"/>
        <v>0</v>
      </c>
      <c r="K179" s="7"/>
      <c r="L179" s="7">
        <f t="shared" si="7"/>
        <v>0</v>
      </c>
      <c r="M179" s="7"/>
      <c r="N179" s="7"/>
      <c r="O179" s="7">
        <f t="shared" si="8"/>
        <v>0</v>
      </c>
      <c r="P179" s="7"/>
      <c r="Q179" s="7"/>
      <c r="R179" s="7"/>
      <c r="S179" s="7"/>
    </row>
    <row r="180" spans="1:19" x14ac:dyDescent="0.25">
      <c r="A180" s="30">
        <v>168</v>
      </c>
      <c r="B180" s="31">
        <v>1</v>
      </c>
      <c r="C180" s="32" t="s">
        <v>15</v>
      </c>
      <c r="D180" s="32" t="s">
        <v>16</v>
      </c>
      <c r="E180" s="32" t="s">
        <v>373</v>
      </c>
      <c r="F180" s="32" t="s">
        <v>356</v>
      </c>
      <c r="G180" s="35" t="s">
        <v>32</v>
      </c>
      <c r="H180" s="70">
        <v>400</v>
      </c>
      <c r="I180" s="7"/>
      <c r="J180" s="8">
        <f t="shared" si="6"/>
        <v>0</v>
      </c>
      <c r="K180" s="7"/>
      <c r="L180" s="7">
        <f t="shared" si="7"/>
        <v>0</v>
      </c>
      <c r="M180" s="7"/>
      <c r="N180" s="7"/>
      <c r="O180" s="7">
        <f t="shared" si="8"/>
        <v>0</v>
      </c>
      <c r="P180" s="7"/>
      <c r="Q180" s="7"/>
      <c r="R180" s="7"/>
      <c r="S180" s="7"/>
    </row>
    <row r="181" spans="1:19" x14ac:dyDescent="0.25">
      <c r="A181" s="30">
        <v>169</v>
      </c>
      <c r="B181" s="31">
        <v>1</v>
      </c>
      <c r="C181" s="32" t="s">
        <v>15</v>
      </c>
      <c r="D181" s="32" t="s">
        <v>16</v>
      </c>
      <c r="E181" s="32" t="s">
        <v>374</v>
      </c>
      <c r="F181" s="32" t="s">
        <v>375</v>
      </c>
      <c r="G181" s="35" t="s">
        <v>32</v>
      </c>
      <c r="H181" s="70">
        <v>400</v>
      </c>
      <c r="I181" s="7"/>
      <c r="J181" s="8">
        <f t="shared" si="6"/>
        <v>0</v>
      </c>
      <c r="K181" s="7"/>
      <c r="L181" s="7">
        <f t="shared" si="7"/>
        <v>0</v>
      </c>
      <c r="M181" s="7"/>
      <c r="N181" s="7"/>
      <c r="O181" s="7">
        <f t="shared" si="8"/>
        <v>0</v>
      </c>
      <c r="P181" s="7"/>
      <c r="Q181" s="7"/>
      <c r="R181" s="7"/>
      <c r="S181" s="7"/>
    </row>
    <row r="182" spans="1:19" x14ac:dyDescent="0.25">
      <c r="A182" s="30">
        <v>170</v>
      </c>
      <c r="B182" s="31">
        <v>1</v>
      </c>
      <c r="C182" s="32" t="s">
        <v>15</v>
      </c>
      <c r="D182" s="32" t="s">
        <v>16</v>
      </c>
      <c r="E182" s="32" t="s">
        <v>376</v>
      </c>
      <c r="F182" s="32" t="s">
        <v>360</v>
      </c>
      <c r="G182" s="35" t="s">
        <v>32</v>
      </c>
      <c r="H182" s="70">
        <v>800</v>
      </c>
      <c r="I182" s="7"/>
      <c r="J182" s="8">
        <f t="shared" si="6"/>
        <v>0</v>
      </c>
      <c r="K182" s="7"/>
      <c r="L182" s="7">
        <f t="shared" si="7"/>
        <v>0</v>
      </c>
      <c r="M182" s="7"/>
      <c r="N182" s="7"/>
      <c r="O182" s="7">
        <f t="shared" si="8"/>
        <v>0</v>
      </c>
      <c r="P182" s="7"/>
      <c r="Q182" s="7"/>
      <c r="R182" s="7"/>
      <c r="S182" s="7"/>
    </row>
    <row r="183" spans="1:19" x14ac:dyDescent="0.25">
      <c r="A183" s="30">
        <v>171</v>
      </c>
      <c r="B183" s="31">
        <v>1</v>
      </c>
      <c r="C183" s="32" t="s">
        <v>15</v>
      </c>
      <c r="D183" s="32" t="s">
        <v>16</v>
      </c>
      <c r="E183" s="32" t="s">
        <v>377</v>
      </c>
      <c r="F183" s="32" t="s">
        <v>362</v>
      </c>
      <c r="G183" s="35" t="s">
        <v>32</v>
      </c>
      <c r="H183" s="70">
        <v>60</v>
      </c>
      <c r="I183" s="7"/>
      <c r="J183" s="8">
        <f t="shared" si="6"/>
        <v>0</v>
      </c>
      <c r="K183" s="7"/>
      <c r="L183" s="7">
        <f t="shared" si="7"/>
        <v>0</v>
      </c>
      <c r="M183" s="7"/>
      <c r="N183" s="7"/>
      <c r="O183" s="7">
        <f t="shared" si="8"/>
        <v>0</v>
      </c>
      <c r="P183" s="7"/>
      <c r="Q183" s="7"/>
      <c r="R183" s="7"/>
      <c r="S183" s="7"/>
    </row>
    <row r="184" spans="1:19" x14ac:dyDescent="0.25">
      <c r="A184" s="30">
        <v>172</v>
      </c>
      <c r="B184" s="31">
        <v>1</v>
      </c>
      <c r="C184" s="32" t="s">
        <v>15</v>
      </c>
      <c r="D184" s="32" t="s">
        <v>16</v>
      </c>
      <c r="E184" s="32" t="s">
        <v>378</v>
      </c>
      <c r="F184" s="32" t="s">
        <v>364</v>
      </c>
      <c r="G184" s="35" t="s">
        <v>32</v>
      </c>
      <c r="H184" s="70">
        <v>5000</v>
      </c>
      <c r="I184" s="7"/>
      <c r="J184" s="8">
        <f t="shared" si="6"/>
        <v>0</v>
      </c>
      <c r="K184" s="7"/>
      <c r="L184" s="7">
        <f t="shared" si="7"/>
        <v>0</v>
      </c>
      <c r="M184" s="7"/>
      <c r="N184" s="7"/>
      <c r="O184" s="7">
        <f t="shared" si="8"/>
        <v>0</v>
      </c>
      <c r="P184" s="7"/>
      <c r="Q184" s="7"/>
      <c r="R184" s="7"/>
      <c r="S184" s="7"/>
    </row>
    <row r="185" spans="1:19" x14ac:dyDescent="0.25">
      <c r="A185" s="30">
        <v>173</v>
      </c>
      <c r="B185" s="31">
        <v>1</v>
      </c>
      <c r="C185" s="32" t="s">
        <v>15</v>
      </c>
      <c r="D185" s="32" t="s">
        <v>16</v>
      </c>
      <c r="E185" s="32" t="s">
        <v>379</v>
      </c>
      <c r="F185" s="32" t="s">
        <v>380</v>
      </c>
      <c r="G185" s="33" t="s">
        <v>23</v>
      </c>
      <c r="H185" s="70">
        <v>70</v>
      </c>
      <c r="I185" s="7"/>
      <c r="J185" s="8">
        <f t="shared" si="6"/>
        <v>0</v>
      </c>
      <c r="K185" s="7"/>
      <c r="L185" s="7">
        <f t="shared" si="7"/>
        <v>0</v>
      </c>
      <c r="M185" s="7"/>
      <c r="N185" s="7"/>
      <c r="O185" s="7">
        <f t="shared" si="8"/>
        <v>0</v>
      </c>
      <c r="P185" s="7"/>
      <c r="Q185" s="7"/>
      <c r="R185" s="7"/>
      <c r="S185" s="7"/>
    </row>
    <row r="186" spans="1:19" x14ac:dyDescent="0.25">
      <c r="A186" s="30">
        <v>174</v>
      </c>
      <c r="B186" s="31">
        <v>1</v>
      </c>
      <c r="C186" s="32" t="s">
        <v>15</v>
      </c>
      <c r="D186" s="32" t="s">
        <v>16</v>
      </c>
      <c r="E186" s="32" t="s">
        <v>381</v>
      </c>
      <c r="F186" s="32" t="s">
        <v>382</v>
      </c>
      <c r="G186" s="33" t="s">
        <v>23</v>
      </c>
      <c r="H186" s="70">
        <v>104</v>
      </c>
      <c r="I186" s="7"/>
      <c r="J186" s="8">
        <f t="shared" si="6"/>
        <v>0</v>
      </c>
      <c r="K186" s="7"/>
      <c r="L186" s="7">
        <f t="shared" si="7"/>
        <v>0</v>
      </c>
      <c r="M186" s="7"/>
      <c r="N186" s="7"/>
      <c r="O186" s="7">
        <f t="shared" si="8"/>
        <v>0</v>
      </c>
      <c r="P186" s="7"/>
      <c r="Q186" s="7"/>
      <c r="R186" s="7"/>
      <c r="S186" s="7"/>
    </row>
    <row r="187" spans="1:19" x14ac:dyDescent="0.25">
      <c r="A187" s="30">
        <v>175</v>
      </c>
      <c r="B187" s="31">
        <v>1</v>
      </c>
      <c r="C187" s="32" t="s">
        <v>15</v>
      </c>
      <c r="D187" s="32" t="s">
        <v>16</v>
      </c>
      <c r="E187" s="32" t="s">
        <v>383</v>
      </c>
      <c r="F187" s="32" t="s">
        <v>384</v>
      </c>
      <c r="G187" s="33" t="s">
        <v>23</v>
      </c>
      <c r="H187" s="70">
        <v>20</v>
      </c>
      <c r="I187" s="7"/>
      <c r="J187" s="8">
        <f t="shared" si="6"/>
        <v>0</v>
      </c>
      <c r="K187" s="7"/>
      <c r="L187" s="7">
        <f t="shared" si="7"/>
        <v>0</v>
      </c>
      <c r="M187" s="7"/>
      <c r="N187" s="7"/>
      <c r="O187" s="7">
        <f t="shared" si="8"/>
        <v>0</v>
      </c>
      <c r="P187" s="7"/>
      <c r="Q187" s="7"/>
      <c r="R187" s="7"/>
      <c r="S187" s="7"/>
    </row>
    <row r="188" spans="1:19" x14ac:dyDescent="0.25">
      <c r="A188" s="30">
        <v>176</v>
      </c>
      <c r="B188" s="31">
        <v>1</v>
      </c>
      <c r="C188" s="32" t="s">
        <v>15</v>
      </c>
      <c r="D188" s="32" t="s">
        <v>16</v>
      </c>
      <c r="E188" s="32" t="s">
        <v>385</v>
      </c>
      <c r="F188" s="32" t="s">
        <v>386</v>
      </c>
      <c r="G188" s="33" t="s">
        <v>23</v>
      </c>
      <c r="H188" s="70">
        <v>2</v>
      </c>
      <c r="I188" s="7"/>
      <c r="J188" s="8">
        <f t="shared" si="6"/>
        <v>0</v>
      </c>
      <c r="K188" s="7"/>
      <c r="L188" s="7">
        <f t="shared" si="7"/>
        <v>0</v>
      </c>
      <c r="M188" s="7"/>
      <c r="N188" s="7"/>
      <c r="O188" s="7">
        <f t="shared" si="8"/>
        <v>0</v>
      </c>
      <c r="P188" s="7"/>
      <c r="Q188" s="7"/>
      <c r="R188" s="7"/>
      <c r="S188" s="7"/>
    </row>
    <row r="189" spans="1:19" x14ac:dyDescent="0.25">
      <c r="A189" s="30">
        <v>177</v>
      </c>
      <c r="B189" s="31">
        <v>1</v>
      </c>
      <c r="C189" s="32" t="s">
        <v>15</v>
      </c>
      <c r="D189" s="32" t="s">
        <v>16</v>
      </c>
      <c r="E189" s="32" t="s">
        <v>387</v>
      </c>
      <c r="F189" s="32" t="s">
        <v>388</v>
      </c>
      <c r="G189" s="33" t="s">
        <v>23</v>
      </c>
      <c r="H189" s="70">
        <v>2</v>
      </c>
      <c r="I189" s="7"/>
      <c r="J189" s="8">
        <f t="shared" si="6"/>
        <v>0</v>
      </c>
      <c r="K189" s="7"/>
      <c r="L189" s="7">
        <f t="shared" si="7"/>
        <v>0</v>
      </c>
      <c r="M189" s="7"/>
      <c r="N189" s="7"/>
      <c r="O189" s="7">
        <f t="shared" si="8"/>
        <v>0</v>
      </c>
      <c r="P189" s="7"/>
      <c r="Q189" s="7"/>
      <c r="R189" s="7"/>
      <c r="S189" s="7"/>
    </row>
    <row r="190" spans="1:19" x14ac:dyDescent="0.25">
      <c r="A190" s="30">
        <v>178</v>
      </c>
      <c r="B190" s="31">
        <v>1</v>
      </c>
      <c r="C190" s="32" t="s">
        <v>15</v>
      </c>
      <c r="D190" s="32" t="s">
        <v>16</v>
      </c>
      <c r="E190" s="32" t="s">
        <v>389</v>
      </c>
      <c r="F190" s="32" t="s">
        <v>390</v>
      </c>
      <c r="G190" s="33" t="s">
        <v>23</v>
      </c>
      <c r="H190" s="70">
        <v>2</v>
      </c>
      <c r="I190" s="7"/>
      <c r="J190" s="8">
        <f t="shared" ref="J190:J204" si="9">+H190*I190</f>
        <v>0</v>
      </c>
      <c r="K190" s="7"/>
      <c r="L190" s="7">
        <f t="shared" ref="L190:L204" si="10">+J190*(1+K190/100)</f>
        <v>0</v>
      </c>
      <c r="M190" s="7"/>
      <c r="N190" s="7"/>
      <c r="O190" s="7">
        <f t="shared" ref="O190:O246" si="11">+I190*N190</f>
        <v>0</v>
      </c>
      <c r="P190" s="7"/>
      <c r="Q190" s="7"/>
      <c r="R190" s="7"/>
      <c r="S190" s="7"/>
    </row>
    <row r="191" spans="1:19" x14ac:dyDescent="0.25">
      <c r="A191" s="30">
        <v>179</v>
      </c>
      <c r="B191" s="31">
        <v>1</v>
      </c>
      <c r="C191" s="32" t="s">
        <v>15</v>
      </c>
      <c r="D191" s="32" t="s">
        <v>16</v>
      </c>
      <c r="E191" s="32" t="s">
        <v>391</v>
      </c>
      <c r="F191" s="32" t="s">
        <v>392</v>
      </c>
      <c r="G191" s="33" t="s">
        <v>23</v>
      </c>
      <c r="H191" s="70">
        <v>2</v>
      </c>
      <c r="I191" s="7"/>
      <c r="J191" s="8">
        <f t="shared" si="9"/>
        <v>0</v>
      </c>
      <c r="K191" s="7"/>
      <c r="L191" s="7">
        <f t="shared" si="10"/>
        <v>0</v>
      </c>
      <c r="M191" s="7"/>
      <c r="N191" s="7"/>
      <c r="O191" s="7">
        <f t="shared" si="11"/>
        <v>0</v>
      </c>
      <c r="P191" s="7"/>
      <c r="Q191" s="7"/>
      <c r="R191" s="7"/>
      <c r="S191" s="7"/>
    </row>
    <row r="192" spans="1:19" x14ac:dyDescent="0.25">
      <c r="A192" s="30">
        <v>180</v>
      </c>
      <c r="B192" s="31">
        <v>1</v>
      </c>
      <c r="C192" s="32" t="s">
        <v>15</v>
      </c>
      <c r="D192" s="32" t="s">
        <v>16</v>
      </c>
      <c r="E192" s="32" t="s">
        <v>393</v>
      </c>
      <c r="F192" s="32" t="s">
        <v>394</v>
      </c>
      <c r="G192" s="33" t="s">
        <v>23</v>
      </c>
      <c r="H192" s="70">
        <v>2</v>
      </c>
      <c r="I192" s="7"/>
      <c r="J192" s="8">
        <f t="shared" si="9"/>
        <v>0</v>
      </c>
      <c r="K192" s="7"/>
      <c r="L192" s="7">
        <f t="shared" si="10"/>
        <v>0</v>
      </c>
      <c r="M192" s="7"/>
      <c r="N192" s="7"/>
      <c r="O192" s="7">
        <f t="shared" si="11"/>
        <v>0</v>
      </c>
      <c r="P192" s="7"/>
      <c r="Q192" s="7"/>
      <c r="R192" s="7"/>
      <c r="S192" s="7"/>
    </row>
    <row r="193" spans="1:19" x14ac:dyDescent="0.25">
      <c r="A193" s="30">
        <v>181</v>
      </c>
      <c r="B193" s="31">
        <v>1</v>
      </c>
      <c r="C193" s="32" t="s">
        <v>15</v>
      </c>
      <c r="D193" s="32" t="s">
        <v>16</v>
      </c>
      <c r="E193" s="32" t="s">
        <v>395</v>
      </c>
      <c r="F193" s="32" t="s">
        <v>396</v>
      </c>
      <c r="G193" s="33" t="s">
        <v>23</v>
      </c>
      <c r="H193" s="70">
        <v>2</v>
      </c>
      <c r="I193" s="7"/>
      <c r="J193" s="8">
        <f t="shared" si="9"/>
        <v>0</v>
      </c>
      <c r="K193" s="7"/>
      <c r="L193" s="7">
        <f t="shared" si="10"/>
        <v>0</v>
      </c>
      <c r="M193" s="7"/>
      <c r="N193" s="7"/>
      <c r="O193" s="7">
        <f t="shared" si="11"/>
        <v>0</v>
      </c>
      <c r="P193" s="7"/>
      <c r="Q193" s="7"/>
      <c r="R193" s="7"/>
      <c r="S193" s="7"/>
    </row>
    <row r="194" spans="1:19" x14ac:dyDescent="0.25">
      <c r="A194" s="30">
        <v>182</v>
      </c>
      <c r="B194" s="31">
        <v>1</v>
      </c>
      <c r="C194" s="32" t="s">
        <v>15</v>
      </c>
      <c r="D194" s="32" t="s">
        <v>16</v>
      </c>
      <c r="E194" s="32" t="s">
        <v>397</v>
      </c>
      <c r="F194" s="32" t="s">
        <v>398</v>
      </c>
      <c r="G194" s="33" t="s">
        <v>23</v>
      </c>
      <c r="H194" s="70">
        <v>2</v>
      </c>
      <c r="I194" s="7"/>
      <c r="J194" s="8">
        <f t="shared" si="9"/>
        <v>0</v>
      </c>
      <c r="K194" s="7"/>
      <c r="L194" s="7">
        <f t="shared" si="10"/>
        <v>0</v>
      </c>
      <c r="M194" s="7"/>
      <c r="N194" s="7"/>
      <c r="O194" s="7">
        <f t="shared" si="11"/>
        <v>0</v>
      </c>
      <c r="P194" s="7"/>
      <c r="Q194" s="7"/>
      <c r="R194" s="7"/>
      <c r="S194" s="7"/>
    </row>
    <row r="195" spans="1:19" x14ac:dyDescent="0.25">
      <c r="A195" s="30">
        <v>183</v>
      </c>
      <c r="B195" s="31">
        <v>1</v>
      </c>
      <c r="C195" s="32" t="s">
        <v>15</v>
      </c>
      <c r="D195" s="32" t="s">
        <v>16</v>
      </c>
      <c r="E195" s="32" t="s">
        <v>399</v>
      </c>
      <c r="F195" s="32" t="s">
        <v>400</v>
      </c>
      <c r="G195" s="33" t="s">
        <v>23</v>
      </c>
      <c r="H195" s="70">
        <v>2</v>
      </c>
      <c r="I195" s="7"/>
      <c r="J195" s="8">
        <f t="shared" si="9"/>
        <v>0</v>
      </c>
      <c r="K195" s="7"/>
      <c r="L195" s="7">
        <f t="shared" si="10"/>
        <v>0</v>
      </c>
      <c r="M195" s="7"/>
      <c r="N195" s="7"/>
      <c r="O195" s="7">
        <f t="shared" si="11"/>
        <v>0</v>
      </c>
      <c r="P195" s="7"/>
      <c r="Q195" s="7"/>
      <c r="R195" s="7"/>
      <c r="S195" s="7"/>
    </row>
    <row r="196" spans="1:19" x14ac:dyDescent="0.25">
      <c r="A196" s="30">
        <v>184</v>
      </c>
      <c r="B196" s="31">
        <v>1</v>
      </c>
      <c r="C196" s="32" t="s">
        <v>15</v>
      </c>
      <c r="D196" s="32" t="s">
        <v>16</v>
      </c>
      <c r="E196" s="32" t="s">
        <v>401</v>
      </c>
      <c r="F196" s="32" t="s">
        <v>402</v>
      </c>
      <c r="G196" s="33" t="s">
        <v>23</v>
      </c>
      <c r="H196" s="70">
        <v>2</v>
      </c>
      <c r="I196" s="7"/>
      <c r="J196" s="8">
        <f t="shared" si="9"/>
        <v>0</v>
      </c>
      <c r="K196" s="7"/>
      <c r="L196" s="7">
        <f t="shared" si="10"/>
        <v>0</v>
      </c>
      <c r="M196" s="7"/>
      <c r="N196" s="7"/>
      <c r="O196" s="7">
        <f t="shared" si="11"/>
        <v>0</v>
      </c>
      <c r="P196" s="7"/>
      <c r="Q196" s="7"/>
      <c r="R196" s="7"/>
      <c r="S196" s="7"/>
    </row>
    <row r="197" spans="1:19" x14ac:dyDescent="0.25">
      <c r="A197" s="30">
        <v>185</v>
      </c>
      <c r="B197" s="31">
        <v>1</v>
      </c>
      <c r="C197" s="32" t="s">
        <v>15</v>
      </c>
      <c r="D197" s="32" t="s">
        <v>16</v>
      </c>
      <c r="E197" s="32" t="s">
        <v>403</v>
      </c>
      <c r="F197" s="32" t="s">
        <v>404</v>
      </c>
      <c r="G197" s="33" t="s">
        <v>23</v>
      </c>
      <c r="H197" s="70">
        <v>94</v>
      </c>
      <c r="I197" s="7"/>
      <c r="J197" s="8">
        <f t="shared" si="9"/>
        <v>0</v>
      </c>
      <c r="K197" s="7"/>
      <c r="L197" s="7">
        <f t="shared" si="10"/>
        <v>0</v>
      </c>
      <c r="M197" s="7"/>
      <c r="N197" s="7"/>
      <c r="O197" s="7">
        <f t="shared" si="11"/>
        <v>0</v>
      </c>
      <c r="P197" s="7"/>
      <c r="Q197" s="7"/>
      <c r="R197" s="7"/>
      <c r="S197" s="7"/>
    </row>
    <row r="198" spans="1:19" ht="12.95" customHeight="1" x14ac:dyDescent="0.25">
      <c r="A198" s="30">
        <v>186</v>
      </c>
      <c r="B198" s="31">
        <v>1</v>
      </c>
      <c r="C198" s="32" t="s">
        <v>15</v>
      </c>
      <c r="D198" s="32" t="s">
        <v>16</v>
      </c>
      <c r="E198" s="32" t="s">
        <v>405</v>
      </c>
      <c r="F198" s="32" t="s">
        <v>406</v>
      </c>
      <c r="G198" s="33" t="s">
        <v>23</v>
      </c>
      <c r="H198" s="70">
        <v>6</v>
      </c>
      <c r="I198" s="7"/>
      <c r="J198" s="8">
        <f t="shared" si="9"/>
        <v>0</v>
      </c>
      <c r="K198" s="7"/>
      <c r="L198" s="7">
        <f t="shared" si="10"/>
        <v>0</v>
      </c>
      <c r="M198" s="7"/>
      <c r="N198" s="7"/>
      <c r="O198" s="7">
        <f t="shared" si="11"/>
        <v>0</v>
      </c>
      <c r="P198" s="7"/>
      <c r="Q198" s="7"/>
      <c r="R198" s="7"/>
      <c r="S198" s="7"/>
    </row>
    <row r="199" spans="1:19" x14ac:dyDescent="0.25">
      <c r="A199" s="30">
        <v>187</v>
      </c>
      <c r="B199" s="31">
        <v>1</v>
      </c>
      <c r="C199" s="32" t="s">
        <v>15</v>
      </c>
      <c r="D199" s="32" t="s">
        <v>16</v>
      </c>
      <c r="E199" s="32" t="s">
        <v>409</v>
      </c>
      <c r="F199" s="32" t="s">
        <v>410</v>
      </c>
      <c r="G199" s="33" t="s">
        <v>23</v>
      </c>
      <c r="H199" s="70">
        <v>50</v>
      </c>
      <c r="I199" s="7"/>
      <c r="J199" s="8">
        <f t="shared" si="9"/>
        <v>0</v>
      </c>
      <c r="K199" s="7"/>
      <c r="L199" s="7">
        <f t="shared" si="10"/>
        <v>0</v>
      </c>
      <c r="M199" s="7"/>
      <c r="N199" s="7"/>
      <c r="O199" s="7">
        <f t="shared" si="11"/>
        <v>0</v>
      </c>
      <c r="P199" s="7"/>
      <c r="Q199" s="7"/>
      <c r="R199" s="7"/>
      <c r="S199" s="7"/>
    </row>
    <row r="200" spans="1:19" x14ac:dyDescent="0.25">
      <c r="A200" s="30">
        <v>188</v>
      </c>
      <c r="B200" s="31">
        <v>1</v>
      </c>
      <c r="C200" s="32" t="s">
        <v>15</v>
      </c>
      <c r="D200" s="32" t="s">
        <v>16</v>
      </c>
      <c r="E200" s="32" t="s">
        <v>411</v>
      </c>
      <c r="F200" s="32" t="s">
        <v>412</v>
      </c>
      <c r="G200" s="33" t="s">
        <v>23</v>
      </c>
      <c r="H200" s="70">
        <v>6</v>
      </c>
      <c r="I200" s="7"/>
      <c r="J200" s="8">
        <f t="shared" si="9"/>
        <v>0</v>
      </c>
      <c r="K200" s="7"/>
      <c r="L200" s="7">
        <f t="shared" si="10"/>
        <v>0</v>
      </c>
      <c r="M200" s="7"/>
      <c r="N200" s="7"/>
      <c r="O200" s="7">
        <f t="shared" si="11"/>
        <v>0</v>
      </c>
      <c r="P200" s="7"/>
      <c r="Q200" s="7"/>
      <c r="R200" s="7"/>
      <c r="S200" s="7"/>
    </row>
    <row r="201" spans="1:19" x14ac:dyDescent="0.25">
      <c r="A201" s="30">
        <v>189</v>
      </c>
      <c r="B201" s="31">
        <v>1</v>
      </c>
      <c r="C201" s="32" t="s">
        <v>15</v>
      </c>
      <c r="D201" s="32" t="s">
        <v>16</v>
      </c>
      <c r="E201" s="32" t="s">
        <v>413</v>
      </c>
      <c r="F201" s="32" t="s">
        <v>414</v>
      </c>
      <c r="G201" s="33" t="s">
        <v>23</v>
      </c>
      <c r="H201" s="70">
        <v>10</v>
      </c>
      <c r="I201" s="7"/>
      <c r="J201" s="8">
        <f t="shared" si="9"/>
        <v>0</v>
      </c>
      <c r="K201" s="7"/>
      <c r="L201" s="7">
        <f t="shared" si="10"/>
        <v>0</v>
      </c>
      <c r="M201" s="7"/>
      <c r="N201" s="7"/>
      <c r="O201" s="7">
        <f t="shared" si="11"/>
        <v>0</v>
      </c>
      <c r="P201" s="7"/>
      <c r="Q201" s="7"/>
      <c r="R201" s="7"/>
      <c r="S201" s="7"/>
    </row>
    <row r="202" spans="1:19" x14ac:dyDescent="0.25">
      <c r="A202" s="30">
        <v>190</v>
      </c>
      <c r="B202" s="31">
        <v>1</v>
      </c>
      <c r="C202" s="32" t="s">
        <v>15</v>
      </c>
      <c r="D202" s="36" t="s">
        <v>16</v>
      </c>
      <c r="E202" s="32" t="s">
        <v>415</v>
      </c>
      <c r="F202" s="32" t="s">
        <v>416</v>
      </c>
      <c r="G202" s="33" t="s">
        <v>237</v>
      </c>
      <c r="H202" s="70">
        <v>40</v>
      </c>
      <c r="I202" s="7"/>
      <c r="J202" s="8">
        <f t="shared" si="9"/>
        <v>0</v>
      </c>
      <c r="K202" s="7"/>
      <c r="L202" s="7">
        <f t="shared" si="10"/>
        <v>0</v>
      </c>
      <c r="M202" s="7"/>
      <c r="N202" s="7"/>
      <c r="O202" s="7">
        <f t="shared" si="11"/>
        <v>0</v>
      </c>
      <c r="P202" s="7"/>
      <c r="Q202" s="7"/>
      <c r="R202" s="7"/>
      <c r="S202" s="7"/>
    </row>
    <row r="203" spans="1:19" x14ac:dyDescent="0.25">
      <c r="A203" s="30">
        <v>191</v>
      </c>
      <c r="B203" s="31">
        <v>1</v>
      </c>
      <c r="C203" s="32" t="s">
        <v>15</v>
      </c>
      <c r="D203" s="32" t="s">
        <v>16</v>
      </c>
      <c r="E203" s="32" t="s">
        <v>417</v>
      </c>
      <c r="F203" s="32" t="s">
        <v>418</v>
      </c>
      <c r="G203" s="33" t="s">
        <v>32</v>
      </c>
      <c r="H203" s="70">
        <v>80</v>
      </c>
      <c r="I203" s="7"/>
      <c r="J203" s="8">
        <f t="shared" si="9"/>
        <v>0</v>
      </c>
      <c r="K203" s="7"/>
      <c r="L203" s="7">
        <f t="shared" si="10"/>
        <v>0</v>
      </c>
      <c r="M203" s="7"/>
      <c r="N203" s="7"/>
      <c r="O203" s="7">
        <f t="shared" si="11"/>
        <v>0</v>
      </c>
      <c r="P203" s="7"/>
      <c r="Q203" s="7"/>
      <c r="R203" s="7"/>
      <c r="S203" s="7"/>
    </row>
    <row r="204" spans="1:19" x14ac:dyDescent="0.25">
      <c r="A204" s="30">
        <v>192</v>
      </c>
      <c r="B204" s="31">
        <v>1</v>
      </c>
      <c r="C204" s="32" t="s">
        <v>15</v>
      </c>
      <c r="D204" s="32" t="s">
        <v>16</v>
      </c>
      <c r="E204" s="32" t="s">
        <v>419</v>
      </c>
      <c r="F204" s="32" t="s">
        <v>420</v>
      </c>
      <c r="G204" s="33" t="s">
        <v>23</v>
      </c>
      <c r="H204" s="70">
        <v>6</v>
      </c>
      <c r="I204" s="7"/>
      <c r="J204" s="8">
        <f t="shared" si="9"/>
        <v>0</v>
      </c>
      <c r="K204" s="7"/>
      <c r="L204" s="7">
        <f t="shared" si="10"/>
        <v>0</v>
      </c>
      <c r="M204" s="7"/>
      <c r="N204" s="7"/>
      <c r="O204" s="7">
        <f t="shared" si="11"/>
        <v>0</v>
      </c>
      <c r="P204" s="7"/>
      <c r="Q204" s="7"/>
      <c r="R204" s="7"/>
      <c r="S204" s="7"/>
    </row>
    <row r="205" spans="1:19" x14ac:dyDescent="0.25">
      <c r="A205" s="26">
        <v>214</v>
      </c>
      <c r="B205" s="27">
        <v>1</v>
      </c>
      <c r="C205" s="37" t="s">
        <v>863</v>
      </c>
      <c r="D205" s="37"/>
      <c r="E205" s="29"/>
      <c r="F205" s="38"/>
      <c r="G205" s="38"/>
      <c r="H205" s="71"/>
      <c r="I205" s="6"/>
      <c r="J205" s="9">
        <f>SUM(J13:J204)</f>
        <v>0</v>
      </c>
      <c r="K205" s="6"/>
      <c r="L205" s="6">
        <f>SUM(L13:L204)</f>
        <v>0</v>
      </c>
      <c r="M205" s="6"/>
      <c r="N205" s="6"/>
      <c r="O205" s="6"/>
      <c r="P205" s="6"/>
      <c r="Q205" s="6"/>
      <c r="R205" s="6"/>
      <c r="S205" s="6"/>
    </row>
    <row r="206" spans="1:19" x14ac:dyDescent="0.25">
      <c r="A206" s="30">
        <v>215</v>
      </c>
      <c r="B206" s="31"/>
      <c r="C206" s="39"/>
      <c r="D206" s="39"/>
      <c r="E206" s="40"/>
      <c r="F206" s="32"/>
      <c r="G206" s="32"/>
      <c r="H206" s="70"/>
      <c r="I206" s="7"/>
      <c r="J206" s="8"/>
      <c r="K206" s="7"/>
      <c r="L206" s="7"/>
      <c r="M206" s="7"/>
      <c r="N206" s="7"/>
      <c r="O206" s="7"/>
      <c r="P206" s="7"/>
      <c r="Q206" s="7"/>
      <c r="R206" s="7"/>
      <c r="S206" s="7"/>
    </row>
    <row r="207" spans="1:19" x14ac:dyDescent="0.25">
      <c r="A207" s="21">
        <v>216</v>
      </c>
      <c r="B207" s="41">
        <v>2</v>
      </c>
      <c r="C207" s="42"/>
      <c r="D207" s="42"/>
      <c r="E207" s="43" t="s">
        <v>421</v>
      </c>
      <c r="F207" s="44"/>
      <c r="G207" s="44"/>
      <c r="H207" s="72"/>
      <c r="I207" s="11"/>
      <c r="J207" s="12"/>
      <c r="K207" s="11"/>
      <c r="L207" s="11"/>
      <c r="M207" s="11"/>
      <c r="N207" s="11"/>
      <c r="O207" s="11"/>
      <c r="P207" s="11"/>
      <c r="Q207" s="11"/>
      <c r="R207" s="11"/>
      <c r="S207" s="11"/>
    </row>
    <row r="208" spans="1:19" x14ac:dyDescent="0.25">
      <c r="A208" s="30">
        <v>217</v>
      </c>
      <c r="B208" s="31">
        <v>2</v>
      </c>
      <c r="C208" s="32" t="s">
        <v>17</v>
      </c>
      <c r="D208" s="32" t="s">
        <v>18</v>
      </c>
      <c r="E208" s="32" t="s">
        <v>422</v>
      </c>
      <c r="F208" s="32" t="s">
        <v>423</v>
      </c>
      <c r="G208" s="33" t="s">
        <v>23</v>
      </c>
      <c r="H208" s="34">
        <v>10</v>
      </c>
      <c r="I208" s="7"/>
      <c r="J208" s="8">
        <f>+I208*H208</f>
        <v>0</v>
      </c>
      <c r="K208" s="7"/>
      <c r="L208" s="7">
        <f t="shared" ref="L208:L268" si="12">+J208*(1+K208/100)</f>
        <v>0</v>
      </c>
      <c r="M208" s="7"/>
      <c r="N208" s="7"/>
      <c r="O208" s="7">
        <f t="shared" si="11"/>
        <v>0</v>
      </c>
      <c r="P208" s="7"/>
      <c r="Q208" s="7"/>
      <c r="R208" s="7"/>
      <c r="S208" s="7"/>
    </row>
    <row r="209" spans="1:19" x14ac:dyDescent="0.25">
      <c r="A209" s="30">
        <v>218</v>
      </c>
      <c r="B209" s="31">
        <v>2</v>
      </c>
      <c r="C209" s="32" t="s">
        <v>17</v>
      </c>
      <c r="D209" s="32" t="s">
        <v>18</v>
      </c>
      <c r="E209" s="32" t="s">
        <v>424</v>
      </c>
      <c r="F209" s="32" t="s">
        <v>425</v>
      </c>
      <c r="G209" s="35" t="s">
        <v>32</v>
      </c>
      <c r="H209" s="34">
        <v>12000</v>
      </c>
      <c r="I209" s="7"/>
      <c r="J209" s="8">
        <f t="shared" ref="J209:J269" si="13">+I209*H209</f>
        <v>0</v>
      </c>
      <c r="K209" s="7"/>
      <c r="L209" s="7">
        <f t="shared" si="12"/>
        <v>0</v>
      </c>
      <c r="M209" s="7"/>
      <c r="N209" s="7"/>
      <c r="O209" s="7">
        <f t="shared" si="11"/>
        <v>0</v>
      </c>
      <c r="P209" s="7"/>
      <c r="Q209" s="7"/>
      <c r="R209" s="7"/>
      <c r="S209" s="7"/>
    </row>
    <row r="210" spans="1:19" x14ac:dyDescent="0.25">
      <c r="A210" s="30">
        <v>219</v>
      </c>
      <c r="B210" s="31">
        <v>2</v>
      </c>
      <c r="C210" s="32" t="s">
        <v>17</v>
      </c>
      <c r="D210" s="32" t="s">
        <v>18</v>
      </c>
      <c r="E210" s="32" t="s">
        <v>426</v>
      </c>
      <c r="F210" s="32" t="s">
        <v>427</v>
      </c>
      <c r="G210" s="35" t="s">
        <v>32</v>
      </c>
      <c r="H210" s="34">
        <v>4200</v>
      </c>
      <c r="I210" s="7"/>
      <c r="J210" s="8">
        <f t="shared" si="13"/>
        <v>0</v>
      </c>
      <c r="K210" s="7"/>
      <c r="L210" s="7">
        <f t="shared" si="12"/>
        <v>0</v>
      </c>
      <c r="M210" s="7"/>
      <c r="N210" s="7"/>
      <c r="O210" s="7">
        <f t="shared" si="11"/>
        <v>0</v>
      </c>
      <c r="P210" s="7"/>
      <c r="Q210" s="7"/>
      <c r="R210" s="7"/>
      <c r="S210" s="7"/>
    </row>
    <row r="211" spans="1:19" x14ac:dyDescent="0.25">
      <c r="A211" s="30">
        <v>220</v>
      </c>
      <c r="B211" s="31">
        <v>2</v>
      </c>
      <c r="C211" s="32" t="s">
        <v>17</v>
      </c>
      <c r="D211" s="32" t="s">
        <v>18</v>
      </c>
      <c r="E211" s="32" t="s">
        <v>428</v>
      </c>
      <c r="F211" s="32" t="s">
        <v>429</v>
      </c>
      <c r="G211" s="35" t="s">
        <v>32</v>
      </c>
      <c r="H211" s="34">
        <v>33900</v>
      </c>
      <c r="I211" s="7"/>
      <c r="J211" s="8">
        <f t="shared" si="13"/>
        <v>0</v>
      </c>
      <c r="K211" s="7"/>
      <c r="L211" s="7">
        <f t="shared" si="12"/>
        <v>0</v>
      </c>
      <c r="M211" s="7"/>
      <c r="N211" s="7"/>
      <c r="O211" s="7">
        <f t="shared" si="11"/>
        <v>0</v>
      </c>
      <c r="P211" s="7"/>
      <c r="Q211" s="7"/>
      <c r="R211" s="7"/>
      <c r="S211" s="7"/>
    </row>
    <row r="212" spans="1:19" x14ac:dyDescent="0.25">
      <c r="A212" s="30">
        <v>221</v>
      </c>
      <c r="B212" s="31">
        <v>2</v>
      </c>
      <c r="C212" s="32" t="s">
        <v>17</v>
      </c>
      <c r="D212" s="32" t="s">
        <v>18</v>
      </c>
      <c r="E212" s="32" t="s">
        <v>430</v>
      </c>
      <c r="F212" s="32" t="s">
        <v>431</v>
      </c>
      <c r="G212" s="35" t="s">
        <v>32</v>
      </c>
      <c r="H212" s="34">
        <v>11850</v>
      </c>
      <c r="I212" s="7"/>
      <c r="J212" s="8">
        <f t="shared" si="13"/>
        <v>0</v>
      </c>
      <c r="K212" s="7"/>
      <c r="L212" s="7">
        <f t="shared" si="12"/>
        <v>0</v>
      </c>
      <c r="M212" s="7"/>
      <c r="N212" s="7"/>
      <c r="O212" s="7">
        <f t="shared" si="11"/>
        <v>0</v>
      </c>
      <c r="P212" s="7"/>
      <c r="Q212" s="7"/>
      <c r="R212" s="7"/>
      <c r="S212" s="7"/>
    </row>
    <row r="213" spans="1:19" x14ac:dyDescent="0.25">
      <c r="A213" s="30">
        <v>222</v>
      </c>
      <c r="B213" s="31">
        <v>2</v>
      </c>
      <c r="C213" s="32" t="s">
        <v>17</v>
      </c>
      <c r="D213" s="32" t="s">
        <v>18</v>
      </c>
      <c r="E213" s="32" t="s">
        <v>432</v>
      </c>
      <c r="F213" s="32" t="s">
        <v>433</v>
      </c>
      <c r="G213" s="35" t="s">
        <v>32</v>
      </c>
      <c r="H213" s="34">
        <v>7550</v>
      </c>
      <c r="I213" s="7"/>
      <c r="J213" s="8">
        <f t="shared" si="13"/>
        <v>0</v>
      </c>
      <c r="K213" s="7"/>
      <c r="L213" s="7">
        <f t="shared" si="12"/>
        <v>0</v>
      </c>
      <c r="M213" s="7"/>
      <c r="N213" s="7"/>
      <c r="O213" s="7">
        <f t="shared" si="11"/>
        <v>0</v>
      </c>
      <c r="P213" s="7"/>
      <c r="Q213" s="7"/>
      <c r="R213" s="7"/>
      <c r="S213" s="7"/>
    </row>
    <row r="214" spans="1:19" x14ac:dyDescent="0.25">
      <c r="A214" s="30">
        <v>223</v>
      </c>
      <c r="B214" s="31">
        <v>2</v>
      </c>
      <c r="C214" s="32" t="s">
        <v>17</v>
      </c>
      <c r="D214" s="32" t="s">
        <v>18</v>
      </c>
      <c r="E214" s="32" t="s">
        <v>434</v>
      </c>
      <c r="F214" s="32" t="s">
        <v>435</v>
      </c>
      <c r="G214" s="35" t="s">
        <v>32</v>
      </c>
      <c r="H214" s="34">
        <v>4800</v>
      </c>
      <c r="I214" s="7"/>
      <c r="J214" s="8">
        <f t="shared" si="13"/>
        <v>0</v>
      </c>
      <c r="K214" s="7"/>
      <c r="L214" s="7">
        <f t="shared" si="12"/>
        <v>0</v>
      </c>
      <c r="M214" s="7"/>
      <c r="N214" s="7"/>
      <c r="O214" s="7">
        <f t="shared" si="11"/>
        <v>0</v>
      </c>
      <c r="P214" s="7"/>
      <c r="Q214" s="7"/>
      <c r="R214" s="7"/>
      <c r="S214" s="7"/>
    </row>
    <row r="215" spans="1:19" x14ac:dyDescent="0.25">
      <c r="A215" s="30">
        <v>224</v>
      </c>
      <c r="B215" s="31">
        <v>2</v>
      </c>
      <c r="C215" s="32" t="s">
        <v>17</v>
      </c>
      <c r="D215" s="32" t="s">
        <v>18</v>
      </c>
      <c r="E215" s="32" t="s">
        <v>436</v>
      </c>
      <c r="F215" s="32" t="s">
        <v>437</v>
      </c>
      <c r="G215" s="35" t="s">
        <v>32</v>
      </c>
      <c r="H215" s="34">
        <v>1250</v>
      </c>
      <c r="I215" s="7"/>
      <c r="J215" s="8">
        <f t="shared" si="13"/>
        <v>0</v>
      </c>
      <c r="K215" s="7"/>
      <c r="L215" s="7">
        <f t="shared" si="12"/>
        <v>0</v>
      </c>
      <c r="M215" s="7"/>
      <c r="N215" s="7"/>
      <c r="O215" s="7">
        <f t="shared" si="11"/>
        <v>0</v>
      </c>
      <c r="P215" s="7"/>
      <c r="Q215" s="7"/>
      <c r="R215" s="7"/>
      <c r="S215" s="7"/>
    </row>
    <row r="216" spans="1:19" x14ac:dyDescent="0.25">
      <c r="A216" s="30">
        <v>225</v>
      </c>
      <c r="B216" s="31">
        <v>2</v>
      </c>
      <c r="C216" s="32" t="s">
        <v>17</v>
      </c>
      <c r="D216" s="32" t="s">
        <v>18</v>
      </c>
      <c r="E216" s="32" t="s">
        <v>438</v>
      </c>
      <c r="F216" s="32" t="s">
        <v>439</v>
      </c>
      <c r="G216" s="35" t="s">
        <v>32</v>
      </c>
      <c r="H216" s="34">
        <v>1150</v>
      </c>
      <c r="I216" s="7"/>
      <c r="J216" s="8">
        <f t="shared" si="13"/>
        <v>0</v>
      </c>
      <c r="K216" s="7"/>
      <c r="L216" s="7">
        <f t="shared" si="12"/>
        <v>0</v>
      </c>
      <c r="M216" s="7"/>
      <c r="N216" s="7"/>
      <c r="O216" s="7">
        <f t="shared" si="11"/>
        <v>0</v>
      </c>
      <c r="P216" s="7"/>
      <c r="Q216" s="7"/>
      <c r="R216" s="7"/>
      <c r="S216" s="7"/>
    </row>
    <row r="217" spans="1:19" x14ac:dyDescent="0.25">
      <c r="A217" s="30">
        <v>226</v>
      </c>
      <c r="B217" s="31">
        <v>2</v>
      </c>
      <c r="C217" s="32" t="s">
        <v>17</v>
      </c>
      <c r="D217" s="32" t="s">
        <v>18</v>
      </c>
      <c r="E217" s="32" t="s">
        <v>440</v>
      </c>
      <c r="F217" s="32" t="s">
        <v>441</v>
      </c>
      <c r="G217" s="35" t="s">
        <v>32</v>
      </c>
      <c r="H217" s="34">
        <v>26</v>
      </c>
      <c r="I217" s="7"/>
      <c r="J217" s="8">
        <f t="shared" si="13"/>
        <v>0</v>
      </c>
      <c r="K217" s="7"/>
      <c r="L217" s="7">
        <f t="shared" si="12"/>
        <v>0</v>
      </c>
      <c r="M217" s="7"/>
      <c r="N217" s="7"/>
      <c r="O217" s="7">
        <f t="shared" si="11"/>
        <v>0</v>
      </c>
      <c r="P217" s="7"/>
      <c r="Q217" s="7"/>
      <c r="R217" s="7"/>
      <c r="S217" s="7"/>
    </row>
    <row r="218" spans="1:19" x14ac:dyDescent="0.25">
      <c r="A218" s="30">
        <v>227</v>
      </c>
      <c r="B218" s="31">
        <v>2</v>
      </c>
      <c r="C218" s="32" t="s">
        <v>17</v>
      </c>
      <c r="D218" s="32" t="s">
        <v>18</v>
      </c>
      <c r="E218" s="32" t="s">
        <v>442</v>
      </c>
      <c r="F218" s="32" t="s">
        <v>443</v>
      </c>
      <c r="G218" s="35" t="s">
        <v>32</v>
      </c>
      <c r="H218" s="34">
        <v>100</v>
      </c>
      <c r="I218" s="7"/>
      <c r="J218" s="8">
        <f t="shared" si="13"/>
        <v>0</v>
      </c>
      <c r="K218" s="7"/>
      <c r="L218" s="7">
        <f t="shared" si="12"/>
        <v>0</v>
      </c>
      <c r="M218" s="7"/>
      <c r="N218" s="7"/>
      <c r="O218" s="7">
        <f t="shared" si="11"/>
        <v>0</v>
      </c>
      <c r="P218" s="7"/>
      <c r="Q218" s="7"/>
      <c r="R218" s="7"/>
      <c r="S218" s="7"/>
    </row>
    <row r="219" spans="1:19" x14ac:dyDescent="0.25">
      <c r="A219" s="30">
        <v>228</v>
      </c>
      <c r="B219" s="31">
        <v>2</v>
      </c>
      <c r="C219" s="32" t="s">
        <v>17</v>
      </c>
      <c r="D219" s="32" t="s">
        <v>18</v>
      </c>
      <c r="E219" s="32" t="s">
        <v>444</v>
      </c>
      <c r="F219" s="32" t="s">
        <v>445</v>
      </c>
      <c r="G219" s="33" t="s">
        <v>23</v>
      </c>
      <c r="H219" s="34">
        <v>32</v>
      </c>
      <c r="I219" s="7"/>
      <c r="J219" s="8">
        <f t="shared" si="13"/>
        <v>0</v>
      </c>
      <c r="K219" s="7"/>
      <c r="L219" s="7">
        <f t="shared" si="12"/>
        <v>0</v>
      </c>
      <c r="M219" s="7"/>
      <c r="N219" s="7"/>
      <c r="O219" s="7">
        <f t="shared" si="11"/>
        <v>0</v>
      </c>
      <c r="P219" s="7"/>
      <c r="Q219" s="7"/>
      <c r="R219" s="7"/>
      <c r="S219" s="7"/>
    </row>
    <row r="220" spans="1:19" x14ac:dyDescent="0.25">
      <c r="A220" s="30">
        <v>229</v>
      </c>
      <c r="B220" s="31">
        <v>2</v>
      </c>
      <c r="C220" s="32" t="s">
        <v>17</v>
      </c>
      <c r="D220" s="32" t="s">
        <v>18</v>
      </c>
      <c r="E220" s="32" t="s">
        <v>446</v>
      </c>
      <c r="F220" s="32" t="s">
        <v>447</v>
      </c>
      <c r="G220" s="33" t="s">
        <v>23</v>
      </c>
      <c r="H220" s="34">
        <v>3928</v>
      </c>
      <c r="I220" s="7"/>
      <c r="J220" s="8">
        <f t="shared" si="13"/>
        <v>0</v>
      </c>
      <c r="K220" s="7"/>
      <c r="L220" s="7">
        <f t="shared" si="12"/>
        <v>0</v>
      </c>
      <c r="M220" s="7"/>
      <c r="N220" s="7"/>
      <c r="O220" s="7">
        <f t="shared" si="11"/>
        <v>0</v>
      </c>
      <c r="P220" s="7"/>
      <c r="Q220" s="7"/>
      <c r="R220" s="7"/>
      <c r="S220" s="7"/>
    </row>
    <row r="221" spans="1:19" x14ac:dyDescent="0.25">
      <c r="A221" s="30">
        <v>230</v>
      </c>
      <c r="B221" s="31">
        <v>2</v>
      </c>
      <c r="C221" s="32" t="s">
        <v>17</v>
      </c>
      <c r="D221" s="32" t="s">
        <v>18</v>
      </c>
      <c r="E221" s="32" t="s">
        <v>448</v>
      </c>
      <c r="F221" s="32" t="s">
        <v>449</v>
      </c>
      <c r="G221" s="33" t="s">
        <v>23</v>
      </c>
      <c r="H221" s="34">
        <v>428</v>
      </c>
      <c r="I221" s="7"/>
      <c r="J221" s="8">
        <f t="shared" si="13"/>
        <v>0</v>
      </c>
      <c r="K221" s="7"/>
      <c r="L221" s="7">
        <f t="shared" si="12"/>
        <v>0</v>
      </c>
      <c r="M221" s="7"/>
      <c r="N221" s="7"/>
      <c r="O221" s="7">
        <f t="shared" si="11"/>
        <v>0</v>
      </c>
      <c r="P221" s="7"/>
      <c r="Q221" s="7"/>
      <c r="R221" s="7"/>
      <c r="S221" s="7"/>
    </row>
    <row r="222" spans="1:19" x14ac:dyDescent="0.25">
      <c r="A222" s="30">
        <v>231</v>
      </c>
      <c r="B222" s="31">
        <v>2</v>
      </c>
      <c r="C222" s="32" t="s">
        <v>17</v>
      </c>
      <c r="D222" s="32" t="s">
        <v>18</v>
      </c>
      <c r="E222" s="32" t="s">
        <v>450</v>
      </c>
      <c r="F222" s="32" t="s">
        <v>451</v>
      </c>
      <c r="G222" s="33" t="s">
        <v>23</v>
      </c>
      <c r="H222" s="34">
        <v>490</v>
      </c>
      <c r="I222" s="7"/>
      <c r="J222" s="8">
        <f t="shared" si="13"/>
        <v>0</v>
      </c>
      <c r="K222" s="7"/>
      <c r="L222" s="7">
        <f t="shared" si="12"/>
        <v>0</v>
      </c>
      <c r="M222" s="7"/>
      <c r="N222" s="7"/>
      <c r="O222" s="7">
        <f t="shared" si="11"/>
        <v>0</v>
      </c>
      <c r="P222" s="7"/>
      <c r="Q222" s="7"/>
      <c r="R222" s="7"/>
      <c r="S222" s="7"/>
    </row>
    <row r="223" spans="1:19" x14ac:dyDescent="0.25">
      <c r="A223" s="30">
        <v>232</v>
      </c>
      <c r="B223" s="31">
        <v>2</v>
      </c>
      <c r="C223" s="32" t="s">
        <v>17</v>
      </c>
      <c r="D223" s="32" t="s">
        <v>18</v>
      </c>
      <c r="E223" s="32" t="s">
        <v>452</v>
      </c>
      <c r="F223" s="32" t="s">
        <v>453</v>
      </c>
      <c r="G223" s="33" t="s">
        <v>23</v>
      </c>
      <c r="H223" s="34">
        <v>2338</v>
      </c>
      <c r="I223" s="7"/>
      <c r="J223" s="8">
        <f t="shared" si="13"/>
        <v>0</v>
      </c>
      <c r="K223" s="7"/>
      <c r="L223" s="7">
        <f t="shared" si="12"/>
        <v>0</v>
      </c>
      <c r="M223" s="7"/>
      <c r="N223" s="7"/>
      <c r="O223" s="7">
        <f t="shared" si="11"/>
        <v>0</v>
      </c>
      <c r="P223" s="7"/>
      <c r="Q223" s="7"/>
      <c r="R223" s="7"/>
      <c r="S223" s="7"/>
    </row>
    <row r="224" spans="1:19" x14ac:dyDescent="0.25">
      <c r="A224" s="30">
        <v>233</v>
      </c>
      <c r="B224" s="31">
        <v>2</v>
      </c>
      <c r="C224" s="32" t="s">
        <v>17</v>
      </c>
      <c r="D224" s="32" t="s">
        <v>18</v>
      </c>
      <c r="E224" s="32" t="s">
        <v>454</v>
      </c>
      <c r="F224" s="32" t="s">
        <v>455</v>
      </c>
      <c r="G224" s="33" t="s">
        <v>23</v>
      </c>
      <c r="H224" s="34">
        <v>2552</v>
      </c>
      <c r="I224" s="7"/>
      <c r="J224" s="8">
        <f t="shared" si="13"/>
        <v>0</v>
      </c>
      <c r="K224" s="7"/>
      <c r="L224" s="7">
        <f t="shared" si="12"/>
        <v>0</v>
      </c>
      <c r="M224" s="7"/>
      <c r="N224" s="7"/>
      <c r="O224" s="7">
        <f t="shared" si="11"/>
        <v>0</v>
      </c>
      <c r="P224" s="7"/>
      <c r="Q224" s="7"/>
      <c r="R224" s="7"/>
      <c r="S224" s="7"/>
    </row>
    <row r="225" spans="1:19" x14ac:dyDescent="0.25">
      <c r="A225" s="30">
        <v>234</v>
      </c>
      <c r="B225" s="31">
        <v>2</v>
      </c>
      <c r="C225" s="32" t="s">
        <v>17</v>
      </c>
      <c r="D225" s="32" t="s">
        <v>18</v>
      </c>
      <c r="E225" s="32" t="s">
        <v>456</v>
      </c>
      <c r="F225" s="32" t="s">
        <v>457</v>
      </c>
      <c r="G225" s="33" t="s">
        <v>23</v>
      </c>
      <c r="H225" s="34">
        <v>3296</v>
      </c>
      <c r="I225" s="7"/>
      <c r="J225" s="8">
        <f t="shared" si="13"/>
        <v>0</v>
      </c>
      <c r="K225" s="7"/>
      <c r="L225" s="7">
        <f t="shared" si="12"/>
        <v>0</v>
      </c>
      <c r="M225" s="7"/>
      <c r="N225" s="7"/>
      <c r="O225" s="7">
        <f t="shared" si="11"/>
        <v>0</v>
      </c>
      <c r="P225" s="7"/>
      <c r="Q225" s="7"/>
      <c r="R225" s="7"/>
      <c r="S225" s="7"/>
    </row>
    <row r="226" spans="1:19" x14ac:dyDescent="0.25">
      <c r="A226" s="30">
        <v>235</v>
      </c>
      <c r="B226" s="31">
        <v>2</v>
      </c>
      <c r="C226" s="32" t="s">
        <v>17</v>
      </c>
      <c r="D226" s="32" t="s">
        <v>18</v>
      </c>
      <c r="E226" s="32" t="s">
        <v>458</v>
      </c>
      <c r="F226" s="32" t="s">
        <v>459</v>
      </c>
      <c r="G226" s="33" t="s">
        <v>23</v>
      </c>
      <c r="H226" s="34">
        <v>1920</v>
      </c>
      <c r="I226" s="7"/>
      <c r="J226" s="8">
        <f t="shared" si="13"/>
        <v>0</v>
      </c>
      <c r="K226" s="7"/>
      <c r="L226" s="7">
        <f t="shared" si="12"/>
        <v>0</v>
      </c>
      <c r="M226" s="7"/>
      <c r="N226" s="7"/>
      <c r="O226" s="7">
        <f t="shared" si="11"/>
        <v>0</v>
      </c>
      <c r="P226" s="7"/>
      <c r="Q226" s="7"/>
      <c r="R226" s="7"/>
      <c r="S226" s="7"/>
    </row>
    <row r="227" spans="1:19" x14ac:dyDescent="0.25">
      <c r="A227" s="30">
        <v>236</v>
      </c>
      <c r="B227" s="31">
        <v>2</v>
      </c>
      <c r="C227" s="32" t="s">
        <v>17</v>
      </c>
      <c r="D227" s="32" t="s">
        <v>18</v>
      </c>
      <c r="E227" s="32" t="s">
        <v>460</v>
      </c>
      <c r="F227" s="32" t="s">
        <v>461</v>
      </c>
      <c r="G227" s="33" t="s">
        <v>23</v>
      </c>
      <c r="H227" s="34">
        <v>3582</v>
      </c>
      <c r="I227" s="7"/>
      <c r="J227" s="8">
        <f t="shared" si="13"/>
        <v>0</v>
      </c>
      <c r="K227" s="7"/>
      <c r="L227" s="7">
        <f t="shared" si="12"/>
        <v>0</v>
      </c>
      <c r="M227" s="7"/>
      <c r="N227" s="7"/>
      <c r="O227" s="7">
        <f t="shared" si="11"/>
        <v>0</v>
      </c>
      <c r="P227" s="7"/>
      <c r="Q227" s="7"/>
      <c r="R227" s="7"/>
      <c r="S227" s="7"/>
    </row>
    <row r="228" spans="1:19" x14ac:dyDescent="0.25">
      <c r="A228" s="30">
        <v>237</v>
      </c>
      <c r="B228" s="31">
        <v>2</v>
      </c>
      <c r="C228" s="32" t="s">
        <v>17</v>
      </c>
      <c r="D228" s="32" t="s">
        <v>18</v>
      </c>
      <c r="E228" s="32" t="s">
        <v>462</v>
      </c>
      <c r="F228" s="32" t="s">
        <v>463</v>
      </c>
      <c r="G228" s="33" t="s">
        <v>23</v>
      </c>
      <c r="H228" s="34">
        <v>6786</v>
      </c>
      <c r="I228" s="7"/>
      <c r="J228" s="8">
        <f t="shared" si="13"/>
        <v>0</v>
      </c>
      <c r="K228" s="7"/>
      <c r="L228" s="7">
        <f t="shared" si="12"/>
        <v>0</v>
      </c>
      <c r="M228" s="7"/>
      <c r="N228" s="7"/>
      <c r="O228" s="7">
        <f t="shared" si="11"/>
        <v>0</v>
      </c>
      <c r="P228" s="7"/>
      <c r="Q228" s="7"/>
      <c r="R228" s="7"/>
      <c r="S228" s="7"/>
    </row>
    <row r="229" spans="1:19" x14ac:dyDescent="0.25">
      <c r="A229" s="30">
        <v>238</v>
      </c>
      <c r="B229" s="31">
        <v>2</v>
      </c>
      <c r="C229" s="32" t="s">
        <v>17</v>
      </c>
      <c r="D229" s="32" t="s">
        <v>18</v>
      </c>
      <c r="E229" s="32" t="s">
        <v>464</v>
      </c>
      <c r="F229" s="32" t="s">
        <v>465</v>
      </c>
      <c r="G229" s="33" t="s">
        <v>23</v>
      </c>
      <c r="H229" s="34">
        <v>6338</v>
      </c>
      <c r="I229" s="7"/>
      <c r="J229" s="8">
        <f t="shared" si="13"/>
        <v>0</v>
      </c>
      <c r="K229" s="7"/>
      <c r="L229" s="7">
        <f t="shared" si="12"/>
        <v>0</v>
      </c>
      <c r="M229" s="7"/>
      <c r="N229" s="7"/>
      <c r="O229" s="7">
        <f t="shared" si="11"/>
        <v>0</v>
      </c>
      <c r="P229" s="7"/>
      <c r="Q229" s="7"/>
      <c r="R229" s="7"/>
      <c r="S229" s="7"/>
    </row>
    <row r="230" spans="1:19" x14ac:dyDescent="0.25">
      <c r="A230" s="30">
        <v>239</v>
      </c>
      <c r="B230" s="31">
        <v>2</v>
      </c>
      <c r="C230" s="32" t="s">
        <v>17</v>
      </c>
      <c r="D230" s="32" t="s">
        <v>18</v>
      </c>
      <c r="E230" s="32" t="s">
        <v>466</v>
      </c>
      <c r="F230" s="32" t="s">
        <v>467</v>
      </c>
      <c r="G230" s="35" t="s">
        <v>32</v>
      </c>
      <c r="H230" s="34">
        <v>4536</v>
      </c>
      <c r="I230" s="7"/>
      <c r="J230" s="8">
        <f t="shared" si="13"/>
        <v>0</v>
      </c>
      <c r="K230" s="7"/>
      <c r="L230" s="7">
        <f t="shared" si="12"/>
        <v>0</v>
      </c>
      <c r="M230" s="7"/>
      <c r="N230" s="7"/>
      <c r="O230" s="7">
        <f t="shared" si="11"/>
        <v>0</v>
      </c>
      <c r="P230" s="7"/>
      <c r="Q230" s="7"/>
      <c r="R230" s="7"/>
      <c r="S230" s="7"/>
    </row>
    <row r="231" spans="1:19" x14ac:dyDescent="0.25">
      <c r="A231" s="30">
        <v>240</v>
      </c>
      <c r="B231" s="31">
        <v>2</v>
      </c>
      <c r="C231" s="32" t="s">
        <v>17</v>
      </c>
      <c r="D231" s="32" t="s">
        <v>18</v>
      </c>
      <c r="E231" s="32" t="s">
        <v>468</v>
      </c>
      <c r="F231" s="32" t="s">
        <v>469</v>
      </c>
      <c r="G231" s="35" t="s">
        <v>32</v>
      </c>
      <c r="H231" s="34">
        <v>1800</v>
      </c>
      <c r="I231" s="7"/>
      <c r="J231" s="8">
        <f t="shared" si="13"/>
        <v>0</v>
      </c>
      <c r="K231" s="7"/>
      <c r="L231" s="7">
        <f t="shared" si="12"/>
        <v>0</v>
      </c>
      <c r="M231" s="7"/>
      <c r="N231" s="7"/>
      <c r="O231" s="7">
        <f t="shared" si="11"/>
        <v>0</v>
      </c>
      <c r="P231" s="7"/>
      <c r="Q231" s="7"/>
      <c r="R231" s="7"/>
      <c r="S231" s="7"/>
    </row>
    <row r="232" spans="1:19" x14ac:dyDescent="0.25">
      <c r="A232" s="30">
        <v>241</v>
      </c>
      <c r="B232" s="31">
        <v>2</v>
      </c>
      <c r="C232" s="32" t="s">
        <v>17</v>
      </c>
      <c r="D232" s="32" t="s">
        <v>18</v>
      </c>
      <c r="E232" s="32" t="s">
        <v>470</v>
      </c>
      <c r="F232" s="32" t="s">
        <v>471</v>
      </c>
      <c r="G232" s="35" t="s">
        <v>32</v>
      </c>
      <c r="H232" s="34">
        <v>480</v>
      </c>
      <c r="I232" s="7"/>
      <c r="J232" s="8">
        <f t="shared" si="13"/>
        <v>0</v>
      </c>
      <c r="K232" s="7"/>
      <c r="L232" s="7">
        <f t="shared" si="12"/>
        <v>0</v>
      </c>
      <c r="M232" s="7"/>
      <c r="N232" s="7"/>
      <c r="O232" s="7">
        <f t="shared" si="11"/>
        <v>0</v>
      </c>
      <c r="P232" s="7"/>
      <c r="Q232" s="7"/>
      <c r="R232" s="7"/>
      <c r="S232" s="7"/>
    </row>
    <row r="233" spans="1:19" x14ac:dyDescent="0.25">
      <c r="A233" s="30">
        <v>242</v>
      </c>
      <c r="B233" s="31">
        <v>2</v>
      </c>
      <c r="C233" s="32" t="s">
        <v>17</v>
      </c>
      <c r="D233" s="32" t="s">
        <v>18</v>
      </c>
      <c r="E233" s="32" t="s">
        <v>472</v>
      </c>
      <c r="F233" s="32" t="s">
        <v>473</v>
      </c>
      <c r="G233" s="33" t="s">
        <v>74</v>
      </c>
      <c r="H233" s="34">
        <v>16</v>
      </c>
      <c r="I233" s="7"/>
      <c r="J233" s="8">
        <f t="shared" si="13"/>
        <v>0</v>
      </c>
      <c r="K233" s="7"/>
      <c r="L233" s="7">
        <f t="shared" si="12"/>
        <v>0</v>
      </c>
      <c r="M233" s="7"/>
      <c r="N233" s="7"/>
      <c r="O233" s="7">
        <f t="shared" si="11"/>
        <v>0</v>
      </c>
      <c r="P233" s="7"/>
      <c r="Q233" s="7"/>
      <c r="R233" s="7"/>
      <c r="S233" s="7"/>
    </row>
    <row r="234" spans="1:19" x14ac:dyDescent="0.25">
      <c r="A234" s="30">
        <v>243</v>
      </c>
      <c r="B234" s="31">
        <v>2</v>
      </c>
      <c r="C234" s="32" t="s">
        <v>17</v>
      </c>
      <c r="D234" s="32" t="s">
        <v>18</v>
      </c>
      <c r="E234" s="32" t="s">
        <v>474</v>
      </c>
      <c r="F234" s="32" t="s">
        <v>475</v>
      </c>
      <c r="G234" s="33" t="s">
        <v>74</v>
      </c>
      <c r="H234" s="34">
        <v>14</v>
      </c>
      <c r="I234" s="7"/>
      <c r="J234" s="8">
        <f t="shared" si="13"/>
        <v>0</v>
      </c>
      <c r="K234" s="7"/>
      <c r="L234" s="7">
        <f t="shared" si="12"/>
        <v>0</v>
      </c>
      <c r="M234" s="7"/>
      <c r="N234" s="7"/>
      <c r="O234" s="7">
        <f t="shared" si="11"/>
        <v>0</v>
      </c>
      <c r="P234" s="7"/>
      <c r="Q234" s="7"/>
      <c r="R234" s="7"/>
      <c r="S234" s="7"/>
    </row>
    <row r="235" spans="1:19" x14ac:dyDescent="0.25">
      <c r="A235" s="30">
        <v>244</v>
      </c>
      <c r="B235" s="31">
        <v>2</v>
      </c>
      <c r="C235" s="32" t="s">
        <v>17</v>
      </c>
      <c r="D235" s="32" t="s">
        <v>18</v>
      </c>
      <c r="E235" s="32" t="s">
        <v>476</v>
      </c>
      <c r="F235" s="32" t="s">
        <v>477</v>
      </c>
      <c r="G235" s="33" t="s">
        <v>74</v>
      </c>
      <c r="H235" s="34">
        <v>8</v>
      </c>
      <c r="I235" s="7"/>
      <c r="J235" s="8">
        <f t="shared" si="13"/>
        <v>0</v>
      </c>
      <c r="K235" s="7"/>
      <c r="L235" s="7">
        <f t="shared" si="12"/>
        <v>0</v>
      </c>
      <c r="M235" s="7"/>
      <c r="N235" s="7"/>
      <c r="O235" s="7">
        <f t="shared" si="11"/>
        <v>0</v>
      </c>
      <c r="P235" s="7"/>
      <c r="Q235" s="7"/>
      <c r="R235" s="7"/>
      <c r="S235" s="7"/>
    </row>
    <row r="236" spans="1:19" x14ac:dyDescent="0.25">
      <c r="A236" s="30">
        <v>245</v>
      </c>
      <c r="B236" s="31">
        <v>2</v>
      </c>
      <c r="C236" s="32" t="s">
        <v>17</v>
      </c>
      <c r="D236" s="32" t="s">
        <v>18</v>
      </c>
      <c r="E236" s="32" t="s">
        <v>478</v>
      </c>
      <c r="F236" s="32" t="s">
        <v>479</v>
      </c>
      <c r="G236" s="33" t="s">
        <v>23</v>
      </c>
      <c r="H236" s="34">
        <v>9000</v>
      </c>
      <c r="I236" s="7"/>
      <c r="J236" s="8">
        <f t="shared" si="13"/>
        <v>0</v>
      </c>
      <c r="K236" s="7"/>
      <c r="L236" s="7">
        <f t="shared" si="12"/>
        <v>0</v>
      </c>
      <c r="M236" s="7"/>
      <c r="N236" s="7"/>
      <c r="O236" s="7">
        <f t="shared" si="11"/>
        <v>0</v>
      </c>
      <c r="P236" s="7"/>
      <c r="Q236" s="7"/>
      <c r="R236" s="7"/>
      <c r="S236" s="7"/>
    </row>
    <row r="237" spans="1:19" x14ac:dyDescent="0.25">
      <c r="A237" s="30">
        <v>246</v>
      </c>
      <c r="B237" s="31">
        <v>2</v>
      </c>
      <c r="C237" s="32" t="s">
        <v>17</v>
      </c>
      <c r="D237" s="32" t="s">
        <v>18</v>
      </c>
      <c r="E237" s="32" t="s">
        <v>480</v>
      </c>
      <c r="F237" s="32" t="s">
        <v>481</v>
      </c>
      <c r="G237" s="33" t="s">
        <v>23</v>
      </c>
      <c r="H237" s="34">
        <v>10382</v>
      </c>
      <c r="I237" s="7"/>
      <c r="J237" s="8">
        <f t="shared" si="13"/>
        <v>0</v>
      </c>
      <c r="K237" s="7"/>
      <c r="L237" s="7">
        <f t="shared" si="12"/>
        <v>0</v>
      </c>
      <c r="M237" s="7"/>
      <c r="N237" s="7"/>
      <c r="O237" s="7">
        <f t="shared" si="11"/>
        <v>0</v>
      </c>
      <c r="P237" s="7"/>
      <c r="Q237" s="7"/>
      <c r="R237" s="7"/>
      <c r="S237" s="7"/>
    </row>
    <row r="238" spans="1:19" x14ac:dyDescent="0.25">
      <c r="A238" s="30">
        <v>247</v>
      </c>
      <c r="B238" s="31">
        <v>2</v>
      </c>
      <c r="C238" s="32" t="s">
        <v>17</v>
      </c>
      <c r="D238" s="32" t="s">
        <v>18</v>
      </c>
      <c r="E238" s="32" t="s">
        <v>482</v>
      </c>
      <c r="F238" s="32" t="s">
        <v>483</v>
      </c>
      <c r="G238" s="33" t="s">
        <v>23</v>
      </c>
      <c r="H238" s="34">
        <v>44</v>
      </c>
      <c r="I238" s="7"/>
      <c r="J238" s="8">
        <f t="shared" si="13"/>
        <v>0</v>
      </c>
      <c r="K238" s="7"/>
      <c r="L238" s="7">
        <f t="shared" si="12"/>
        <v>0</v>
      </c>
      <c r="M238" s="7"/>
      <c r="N238" s="7"/>
      <c r="O238" s="7">
        <f t="shared" si="11"/>
        <v>0</v>
      </c>
      <c r="P238" s="7"/>
      <c r="Q238" s="7"/>
      <c r="R238" s="7"/>
      <c r="S238" s="7"/>
    </row>
    <row r="239" spans="1:19" x14ac:dyDescent="0.25">
      <c r="A239" s="30">
        <v>248</v>
      </c>
      <c r="B239" s="31">
        <v>2</v>
      </c>
      <c r="C239" s="32" t="s">
        <v>17</v>
      </c>
      <c r="D239" s="32" t="s">
        <v>18</v>
      </c>
      <c r="E239" s="32" t="s">
        <v>484</v>
      </c>
      <c r="F239" s="32" t="s">
        <v>485</v>
      </c>
      <c r="G239" s="33" t="s">
        <v>23</v>
      </c>
      <c r="H239" s="34">
        <v>536</v>
      </c>
      <c r="I239" s="7"/>
      <c r="J239" s="8">
        <f t="shared" si="13"/>
        <v>0</v>
      </c>
      <c r="K239" s="7"/>
      <c r="L239" s="7">
        <f t="shared" si="12"/>
        <v>0</v>
      </c>
      <c r="M239" s="7"/>
      <c r="N239" s="7"/>
      <c r="O239" s="7">
        <f t="shared" si="11"/>
        <v>0</v>
      </c>
      <c r="P239" s="7"/>
      <c r="Q239" s="7"/>
      <c r="R239" s="7"/>
      <c r="S239" s="7"/>
    </row>
    <row r="240" spans="1:19" x14ac:dyDescent="0.25">
      <c r="A240" s="30">
        <v>249</v>
      </c>
      <c r="B240" s="31">
        <v>2</v>
      </c>
      <c r="C240" s="32" t="s">
        <v>17</v>
      </c>
      <c r="D240" s="32" t="s">
        <v>18</v>
      </c>
      <c r="E240" s="32" t="s">
        <v>486</v>
      </c>
      <c r="F240" s="32" t="s">
        <v>487</v>
      </c>
      <c r="G240" s="33" t="s">
        <v>23</v>
      </c>
      <c r="H240" s="34">
        <v>4</v>
      </c>
      <c r="I240" s="7"/>
      <c r="J240" s="8">
        <f t="shared" si="13"/>
        <v>0</v>
      </c>
      <c r="K240" s="7"/>
      <c r="L240" s="7">
        <f t="shared" si="12"/>
        <v>0</v>
      </c>
      <c r="M240" s="7"/>
      <c r="N240" s="7"/>
      <c r="O240" s="7">
        <f t="shared" si="11"/>
        <v>0</v>
      </c>
      <c r="P240" s="7"/>
      <c r="Q240" s="7"/>
      <c r="R240" s="7"/>
      <c r="S240" s="7"/>
    </row>
    <row r="241" spans="1:19" x14ac:dyDescent="0.25">
      <c r="A241" s="30">
        <v>250</v>
      </c>
      <c r="B241" s="31">
        <v>2</v>
      </c>
      <c r="C241" s="32" t="s">
        <v>17</v>
      </c>
      <c r="D241" s="32" t="s">
        <v>18</v>
      </c>
      <c r="E241" s="32" t="s">
        <v>488</v>
      </c>
      <c r="F241" s="32" t="s">
        <v>489</v>
      </c>
      <c r="G241" s="33" t="s">
        <v>23</v>
      </c>
      <c r="H241" s="34">
        <v>10</v>
      </c>
      <c r="I241" s="7"/>
      <c r="J241" s="8">
        <f t="shared" si="13"/>
        <v>0</v>
      </c>
      <c r="K241" s="7"/>
      <c r="L241" s="7">
        <f t="shared" si="12"/>
        <v>0</v>
      </c>
      <c r="M241" s="7"/>
      <c r="N241" s="7"/>
      <c r="O241" s="7">
        <f t="shared" si="11"/>
        <v>0</v>
      </c>
      <c r="P241" s="7"/>
      <c r="Q241" s="7"/>
      <c r="R241" s="7"/>
      <c r="S241" s="7"/>
    </row>
    <row r="242" spans="1:19" x14ac:dyDescent="0.25">
      <c r="A242" s="30">
        <v>251</v>
      </c>
      <c r="B242" s="31">
        <v>2</v>
      </c>
      <c r="C242" s="32" t="s">
        <v>17</v>
      </c>
      <c r="D242" s="32" t="s">
        <v>18</v>
      </c>
      <c r="E242" s="32" t="s">
        <v>490</v>
      </c>
      <c r="F242" s="32" t="s">
        <v>491</v>
      </c>
      <c r="G242" s="33" t="s">
        <v>23</v>
      </c>
      <c r="H242" s="34">
        <v>18</v>
      </c>
      <c r="I242" s="7"/>
      <c r="J242" s="8">
        <f t="shared" si="13"/>
        <v>0</v>
      </c>
      <c r="K242" s="7"/>
      <c r="L242" s="7">
        <f t="shared" si="12"/>
        <v>0</v>
      </c>
      <c r="M242" s="7"/>
      <c r="N242" s="7"/>
      <c r="O242" s="7">
        <f t="shared" si="11"/>
        <v>0</v>
      </c>
      <c r="P242" s="7"/>
      <c r="Q242" s="7"/>
      <c r="R242" s="7"/>
      <c r="S242" s="7"/>
    </row>
    <row r="243" spans="1:19" x14ac:dyDescent="0.25">
      <c r="A243" s="30">
        <v>252</v>
      </c>
      <c r="B243" s="31">
        <v>2</v>
      </c>
      <c r="C243" s="32" t="s">
        <v>17</v>
      </c>
      <c r="D243" s="32" t="s">
        <v>18</v>
      </c>
      <c r="E243" s="32" t="s">
        <v>492</v>
      </c>
      <c r="F243" s="32" t="s">
        <v>493</v>
      </c>
      <c r="G243" s="33" t="s">
        <v>23</v>
      </c>
      <c r="H243" s="34">
        <v>22</v>
      </c>
      <c r="I243" s="7"/>
      <c r="J243" s="8">
        <f t="shared" si="13"/>
        <v>0</v>
      </c>
      <c r="K243" s="7"/>
      <c r="L243" s="7">
        <f t="shared" si="12"/>
        <v>0</v>
      </c>
      <c r="M243" s="7"/>
      <c r="N243" s="7"/>
      <c r="O243" s="7">
        <f t="shared" si="11"/>
        <v>0</v>
      </c>
      <c r="P243" s="7"/>
      <c r="Q243" s="7"/>
      <c r="R243" s="7"/>
      <c r="S243" s="7"/>
    </row>
    <row r="244" spans="1:19" x14ac:dyDescent="0.25">
      <c r="A244" s="30">
        <v>253</v>
      </c>
      <c r="B244" s="31">
        <v>2</v>
      </c>
      <c r="C244" s="32" t="s">
        <v>17</v>
      </c>
      <c r="D244" s="32" t="s">
        <v>18</v>
      </c>
      <c r="E244" s="32" t="s">
        <v>494</v>
      </c>
      <c r="F244" s="32" t="s">
        <v>495</v>
      </c>
      <c r="G244" s="33" t="s">
        <v>23</v>
      </c>
      <c r="H244" s="34">
        <v>26</v>
      </c>
      <c r="I244" s="7"/>
      <c r="J244" s="8">
        <f t="shared" si="13"/>
        <v>0</v>
      </c>
      <c r="K244" s="7"/>
      <c r="L244" s="7">
        <f t="shared" si="12"/>
        <v>0</v>
      </c>
      <c r="M244" s="7"/>
      <c r="N244" s="7"/>
      <c r="O244" s="7">
        <f t="shared" si="11"/>
        <v>0</v>
      </c>
      <c r="P244" s="7"/>
      <c r="Q244" s="7"/>
      <c r="R244" s="7"/>
      <c r="S244" s="7"/>
    </row>
    <row r="245" spans="1:19" x14ac:dyDescent="0.25">
      <c r="A245" s="30">
        <v>254</v>
      </c>
      <c r="B245" s="31">
        <v>2</v>
      </c>
      <c r="C245" s="32" t="s">
        <v>17</v>
      </c>
      <c r="D245" s="32" t="s">
        <v>18</v>
      </c>
      <c r="E245" s="32" t="s">
        <v>496</v>
      </c>
      <c r="F245" s="32" t="s">
        <v>497</v>
      </c>
      <c r="G245" s="35" t="s">
        <v>32</v>
      </c>
      <c r="H245" s="34">
        <v>12</v>
      </c>
      <c r="I245" s="7"/>
      <c r="J245" s="8">
        <f t="shared" si="13"/>
        <v>0</v>
      </c>
      <c r="K245" s="7"/>
      <c r="L245" s="7">
        <f t="shared" si="12"/>
        <v>0</v>
      </c>
      <c r="M245" s="7"/>
      <c r="N245" s="7"/>
      <c r="O245" s="7">
        <f t="shared" si="11"/>
        <v>0</v>
      </c>
      <c r="P245" s="7"/>
      <c r="Q245" s="7"/>
      <c r="R245" s="7"/>
      <c r="S245" s="7"/>
    </row>
    <row r="246" spans="1:19" x14ac:dyDescent="0.25">
      <c r="A246" s="30">
        <v>255</v>
      </c>
      <c r="B246" s="31">
        <v>2</v>
      </c>
      <c r="C246" s="32" t="s">
        <v>17</v>
      </c>
      <c r="D246" s="32" t="s">
        <v>18</v>
      </c>
      <c r="E246" s="32" t="s">
        <v>498</v>
      </c>
      <c r="F246" s="32" t="s">
        <v>499</v>
      </c>
      <c r="G246" s="35" t="s">
        <v>32</v>
      </c>
      <c r="H246" s="34">
        <v>360</v>
      </c>
      <c r="I246" s="7"/>
      <c r="J246" s="8">
        <f t="shared" si="13"/>
        <v>0</v>
      </c>
      <c r="K246" s="7"/>
      <c r="L246" s="7">
        <f t="shared" si="12"/>
        <v>0</v>
      </c>
      <c r="M246" s="7"/>
      <c r="N246" s="7"/>
      <c r="O246" s="7">
        <f t="shared" si="11"/>
        <v>0</v>
      </c>
      <c r="P246" s="7"/>
      <c r="Q246" s="7"/>
      <c r="R246" s="7"/>
      <c r="S246" s="7"/>
    </row>
    <row r="247" spans="1:19" x14ac:dyDescent="0.25">
      <c r="A247" s="30">
        <v>256</v>
      </c>
      <c r="B247" s="31">
        <v>2</v>
      </c>
      <c r="C247" s="32" t="s">
        <v>17</v>
      </c>
      <c r="D247" s="32" t="s">
        <v>18</v>
      </c>
      <c r="E247" s="32" t="s">
        <v>500</v>
      </c>
      <c r="F247" s="32" t="s">
        <v>501</v>
      </c>
      <c r="G247" s="33" t="s">
        <v>502</v>
      </c>
      <c r="H247" s="34">
        <v>80</v>
      </c>
      <c r="I247" s="7"/>
      <c r="J247" s="8">
        <f t="shared" si="13"/>
        <v>0</v>
      </c>
      <c r="K247" s="7"/>
      <c r="L247" s="7">
        <f t="shared" si="12"/>
        <v>0</v>
      </c>
      <c r="M247" s="7"/>
      <c r="N247" s="7"/>
      <c r="O247" s="7">
        <f t="shared" ref="O247:O308" si="14">+I247*N247</f>
        <v>0</v>
      </c>
      <c r="P247" s="7"/>
      <c r="Q247" s="7"/>
      <c r="R247" s="7"/>
      <c r="S247" s="7"/>
    </row>
    <row r="248" spans="1:19" x14ac:dyDescent="0.25">
      <c r="A248" s="30">
        <v>257</v>
      </c>
      <c r="B248" s="31">
        <v>2</v>
      </c>
      <c r="C248" s="32" t="s">
        <v>17</v>
      </c>
      <c r="D248" s="32" t="s">
        <v>18</v>
      </c>
      <c r="E248" s="32" t="s">
        <v>503</v>
      </c>
      <c r="F248" s="32" t="s">
        <v>504</v>
      </c>
      <c r="G248" s="33" t="s">
        <v>74</v>
      </c>
      <c r="H248" s="34">
        <v>30</v>
      </c>
      <c r="I248" s="7"/>
      <c r="J248" s="8">
        <f t="shared" si="13"/>
        <v>0</v>
      </c>
      <c r="K248" s="7"/>
      <c r="L248" s="7">
        <f t="shared" si="12"/>
        <v>0</v>
      </c>
      <c r="M248" s="7"/>
      <c r="N248" s="7"/>
      <c r="O248" s="7">
        <f t="shared" si="14"/>
        <v>0</v>
      </c>
      <c r="P248" s="7"/>
      <c r="Q248" s="7"/>
      <c r="R248" s="7"/>
      <c r="S248" s="7"/>
    </row>
    <row r="249" spans="1:19" x14ac:dyDescent="0.25">
      <c r="A249" s="30">
        <v>258</v>
      </c>
      <c r="B249" s="31">
        <v>2</v>
      </c>
      <c r="C249" s="32" t="s">
        <v>17</v>
      </c>
      <c r="D249" s="32" t="s">
        <v>18</v>
      </c>
      <c r="E249" s="32" t="s">
        <v>505</v>
      </c>
      <c r="F249" s="32" t="s">
        <v>506</v>
      </c>
      <c r="G249" s="33" t="s">
        <v>74</v>
      </c>
      <c r="H249" s="34">
        <v>40</v>
      </c>
      <c r="I249" s="7"/>
      <c r="J249" s="8">
        <f t="shared" si="13"/>
        <v>0</v>
      </c>
      <c r="K249" s="7"/>
      <c r="L249" s="7">
        <f t="shared" si="12"/>
        <v>0</v>
      </c>
      <c r="M249" s="7"/>
      <c r="N249" s="7"/>
      <c r="O249" s="7">
        <f t="shared" si="14"/>
        <v>0</v>
      </c>
      <c r="P249" s="7"/>
      <c r="Q249" s="7"/>
      <c r="R249" s="7"/>
      <c r="S249" s="7"/>
    </row>
    <row r="250" spans="1:19" x14ac:dyDescent="0.25">
      <c r="A250" s="30">
        <v>259</v>
      </c>
      <c r="B250" s="31">
        <v>2</v>
      </c>
      <c r="C250" s="32" t="s">
        <v>17</v>
      </c>
      <c r="D250" s="32" t="s">
        <v>18</v>
      </c>
      <c r="E250" s="32" t="s">
        <v>507</v>
      </c>
      <c r="F250" s="32" t="s">
        <v>508</v>
      </c>
      <c r="G250" s="33" t="s">
        <v>74</v>
      </c>
      <c r="H250" s="34">
        <v>480</v>
      </c>
      <c r="I250" s="7"/>
      <c r="J250" s="8">
        <f t="shared" si="13"/>
        <v>0</v>
      </c>
      <c r="K250" s="7"/>
      <c r="L250" s="7">
        <f t="shared" si="12"/>
        <v>0</v>
      </c>
      <c r="M250" s="7"/>
      <c r="N250" s="7"/>
      <c r="O250" s="7">
        <f t="shared" si="14"/>
        <v>0</v>
      </c>
      <c r="P250" s="7"/>
      <c r="Q250" s="7"/>
      <c r="R250" s="7"/>
      <c r="S250" s="7"/>
    </row>
    <row r="251" spans="1:19" x14ac:dyDescent="0.25">
      <c r="A251" s="30">
        <v>260</v>
      </c>
      <c r="B251" s="31">
        <v>2</v>
      </c>
      <c r="C251" s="32" t="s">
        <v>17</v>
      </c>
      <c r="D251" s="32" t="s">
        <v>18</v>
      </c>
      <c r="E251" s="32" t="s">
        <v>509</v>
      </c>
      <c r="F251" s="32" t="s">
        <v>510</v>
      </c>
      <c r="G251" s="33" t="s">
        <v>74</v>
      </c>
      <c r="H251" s="34">
        <v>420</v>
      </c>
      <c r="I251" s="7"/>
      <c r="J251" s="8">
        <f t="shared" si="13"/>
        <v>0</v>
      </c>
      <c r="K251" s="7"/>
      <c r="L251" s="7">
        <f t="shared" si="12"/>
        <v>0</v>
      </c>
      <c r="M251" s="7"/>
      <c r="N251" s="7"/>
      <c r="O251" s="7">
        <f t="shared" si="14"/>
        <v>0</v>
      </c>
      <c r="P251" s="7"/>
      <c r="Q251" s="7"/>
      <c r="R251" s="7"/>
      <c r="S251" s="7"/>
    </row>
    <row r="252" spans="1:19" x14ac:dyDescent="0.25">
      <c r="A252" s="30">
        <v>261</v>
      </c>
      <c r="B252" s="31">
        <v>2</v>
      </c>
      <c r="C252" s="32" t="s">
        <v>17</v>
      </c>
      <c r="D252" s="32" t="s">
        <v>18</v>
      </c>
      <c r="E252" s="32" t="s">
        <v>511</v>
      </c>
      <c r="F252" s="32" t="s">
        <v>512</v>
      </c>
      <c r="G252" s="33" t="s">
        <v>23</v>
      </c>
      <c r="H252" s="34">
        <v>6</v>
      </c>
      <c r="I252" s="7"/>
      <c r="J252" s="8">
        <f t="shared" si="13"/>
        <v>0</v>
      </c>
      <c r="K252" s="7"/>
      <c r="L252" s="7">
        <f t="shared" si="12"/>
        <v>0</v>
      </c>
      <c r="M252" s="7"/>
      <c r="N252" s="7"/>
      <c r="O252" s="7">
        <f t="shared" si="14"/>
        <v>0</v>
      </c>
      <c r="P252" s="7"/>
      <c r="Q252" s="7"/>
      <c r="R252" s="7"/>
      <c r="S252" s="7"/>
    </row>
    <row r="253" spans="1:19" x14ac:dyDescent="0.25">
      <c r="A253" s="30">
        <v>262</v>
      </c>
      <c r="B253" s="31">
        <v>2</v>
      </c>
      <c r="C253" s="32" t="s">
        <v>17</v>
      </c>
      <c r="D253" s="32" t="s">
        <v>18</v>
      </c>
      <c r="E253" s="32" t="s">
        <v>513</v>
      </c>
      <c r="F253" s="32" t="s">
        <v>514</v>
      </c>
      <c r="G253" s="33" t="s">
        <v>74</v>
      </c>
      <c r="H253" s="34">
        <v>420</v>
      </c>
      <c r="I253" s="7"/>
      <c r="J253" s="8">
        <f t="shared" si="13"/>
        <v>0</v>
      </c>
      <c r="K253" s="7"/>
      <c r="L253" s="7">
        <f t="shared" si="12"/>
        <v>0</v>
      </c>
      <c r="M253" s="7"/>
      <c r="N253" s="7"/>
      <c r="O253" s="7">
        <f t="shared" si="14"/>
        <v>0</v>
      </c>
      <c r="P253" s="7"/>
      <c r="Q253" s="7"/>
      <c r="R253" s="7"/>
      <c r="S253" s="7"/>
    </row>
    <row r="254" spans="1:19" x14ac:dyDescent="0.25">
      <c r="A254" s="30">
        <v>263</v>
      </c>
      <c r="B254" s="31">
        <v>2</v>
      </c>
      <c r="C254" s="32" t="s">
        <v>17</v>
      </c>
      <c r="D254" s="32" t="s">
        <v>18</v>
      </c>
      <c r="E254" s="32" t="s">
        <v>515</v>
      </c>
      <c r="F254" s="32" t="s">
        <v>516</v>
      </c>
      <c r="G254" s="33" t="s">
        <v>74</v>
      </c>
      <c r="H254" s="34">
        <v>150</v>
      </c>
      <c r="I254" s="7"/>
      <c r="J254" s="8">
        <f t="shared" si="13"/>
        <v>0</v>
      </c>
      <c r="K254" s="7"/>
      <c r="L254" s="7">
        <f t="shared" si="12"/>
        <v>0</v>
      </c>
      <c r="M254" s="7"/>
      <c r="N254" s="7"/>
      <c r="O254" s="7">
        <f t="shared" si="14"/>
        <v>0</v>
      </c>
      <c r="P254" s="7"/>
      <c r="Q254" s="7"/>
      <c r="R254" s="7"/>
      <c r="S254" s="7"/>
    </row>
    <row r="255" spans="1:19" x14ac:dyDescent="0.25">
      <c r="A255" s="30">
        <v>264</v>
      </c>
      <c r="B255" s="31">
        <v>2</v>
      </c>
      <c r="C255" s="32" t="s">
        <v>17</v>
      </c>
      <c r="D255" s="32" t="s">
        <v>18</v>
      </c>
      <c r="E255" s="32" t="s">
        <v>517</v>
      </c>
      <c r="F255" s="32" t="s">
        <v>518</v>
      </c>
      <c r="G255" s="35" t="s">
        <v>32</v>
      </c>
      <c r="H255" s="34">
        <v>217000</v>
      </c>
      <c r="I255" s="7"/>
      <c r="J255" s="8">
        <f t="shared" si="13"/>
        <v>0</v>
      </c>
      <c r="K255" s="7"/>
      <c r="L255" s="7">
        <f t="shared" si="12"/>
        <v>0</v>
      </c>
      <c r="M255" s="7"/>
      <c r="N255" s="7"/>
      <c r="O255" s="7">
        <f t="shared" si="14"/>
        <v>0</v>
      </c>
      <c r="P255" s="7"/>
      <c r="Q255" s="7"/>
      <c r="R255" s="7"/>
      <c r="S255" s="7"/>
    </row>
    <row r="256" spans="1:19" x14ac:dyDescent="0.25">
      <c r="A256" s="30">
        <v>265</v>
      </c>
      <c r="B256" s="31">
        <v>2</v>
      </c>
      <c r="C256" s="32" t="s">
        <v>17</v>
      </c>
      <c r="D256" s="32" t="s">
        <v>18</v>
      </c>
      <c r="E256" s="32" t="s">
        <v>519</v>
      </c>
      <c r="F256" s="32" t="s">
        <v>520</v>
      </c>
      <c r="G256" s="35" t="s">
        <v>32</v>
      </c>
      <c r="H256" s="34">
        <v>88000</v>
      </c>
      <c r="I256" s="7"/>
      <c r="J256" s="8">
        <f t="shared" si="13"/>
        <v>0</v>
      </c>
      <c r="K256" s="7"/>
      <c r="L256" s="7">
        <f t="shared" si="12"/>
        <v>0</v>
      </c>
      <c r="M256" s="7"/>
      <c r="N256" s="7"/>
      <c r="O256" s="7">
        <f t="shared" si="14"/>
        <v>0</v>
      </c>
      <c r="P256" s="7"/>
      <c r="Q256" s="7"/>
      <c r="R256" s="7"/>
      <c r="S256" s="7"/>
    </row>
    <row r="257" spans="1:19" x14ac:dyDescent="0.25">
      <c r="A257" s="30">
        <v>266</v>
      </c>
      <c r="B257" s="31">
        <v>2</v>
      </c>
      <c r="C257" s="32" t="s">
        <v>17</v>
      </c>
      <c r="D257" s="32" t="s">
        <v>18</v>
      </c>
      <c r="E257" s="32" t="s">
        <v>521</v>
      </c>
      <c r="F257" s="32" t="s">
        <v>522</v>
      </c>
      <c r="G257" s="33" t="s">
        <v>74</v>
      </c>
      <c r="H257" s="34">
        <v>6</v>
      </c>
      <c r="I257" s="7"/>
      <c r="J257" s="8">
        <f t="shared" si="13"/>
        <v>0</v>
      </c>
      <c r="K257" s="7"/>
      <c r="L257" s="7">
        <f t="shared" si="12"/>
        <v>0</v>
      </c>
      <c r="M257" s="7"/>
      <c r="N257" s="7"/>
      <c r="O257" s="7">
        <f t="shared" si="14"/>
        <v>0</v>
      </c>
      <c r="P257" s="7"/>
      <c r="Q257" s="7"/>
      <c r="R257" s="7"/>
      <c r="S257" s="7"/>
    </row>
    <row r="258" spans="1:19" x14ac:dyDescent="0.25">
      <c r="A258" s="30">
        <v>267</v>
      </c>
      <c r="B258" s="31">
        <v>2</v>
      </c>
      <c r="C258" s="32" t="s">
        <v>17</v>
      </c>
      <c r="D258" s="32" t="s">
        <v>18</v>
      </c>
      <c r="E258" s="32" t="s">
        <v>523</v>
      </c>
      <c r="F258" s="32" t="s">
        <v>524</v>
      </c>
      <c r="G258" s="33" t="s">
        <v>74</v>
      </c>
      <c r="H258" s="34">
        <v>6</v>
      </c>
      <c r="I258" s="7"/>
      <c r="J258" s="8">
        <f t="shared" si="13"/>
        <v>0</v>
      </c>
      <c r="K258" s="7"/>
      <c r="L258" s="7">
        <f t="shared" si="12"/>
        <v>0</v>
      </c>
      <c r="M258" s="7"/>
      <c r="N258" s="7"/>
      <c r="O258" s="7">
        <f t="shared" si="14"/>
        <v>0</v>
      </c>
      <c r="P258" s="7"/>
      <c r="Q258" s="7"/>
      <c r="R258" s="7"/>
      <c r="S258" s="7"/>
    </row>
    <row r="259" spans="1:19" x14ac:dyDescent="0.25">
      <c r="A259" s="30">
        <v>268</v>
      </c>
      <c r="B259" s="31">
        <v>2</v>
      </c>
      <c r="C259" s="32" t="s">
        <v>17</v>
      </c>
      <c r="D259" s="32" t="s">
        <v>18</v>
      </c>
      <c r="E259" s="32" t="s">
        <v>525</v>
      </c>
      <c r="F259" s="32" t="s">
        <v>526</v>
      </c>
      <c r="G259" s="33" t="s">
        <v>74</v>
      </c>
      <c r="H259" s="34">
        <v>2</v>
      </c>
      <c r="I259" s="7"/>
      <c r="J259" s="8">
        <f t="shared" si="13"/>
        <v>0</v>
      </c>
      <c r="K259" s="7"/>
      <c r="L259" s="7">
        <f t="shared" si="12"/>
        <v>0</v>
      </c>
      <c r="M259" s="7"/>
      <c r="N259" s="7"/>
      <c r="O259" s="7">
        <f t="shared" si="14"/>
        <v>0</v>
      </c>
      <c r="P259" s="7"/>
      <c r="Q259" s="7"/>
      <c r="R259" s="7"/>
      <c r="S259" s="7"/>
    </row>
    <row r="260" spans="1:19" x14ac:dyDescent="0.25">
      <c r="A260" s="30">
        <v>269</v>
      </c>
      <c r="B260" s="31">
        <v>2</v>
      </c>
      <c r="C260" s="32" t="s">
        <v>17</v>
      </c>
      <c r="D260" s="32" t="s">
        <v>18</v>
      </c>
      <c r="E260" s="32" t="s">
        <v>527</v>
      </c>
      <c r="F260" s="32" t="s">
        <v>528</v>
      </c>
      <c r="G260" s="35" t="s">
        <v>237</v>
      </c>
      <c r="H260" s="34">
        <v>26</v>
      </c>
      <c r="I260" s="7"/>
      <c r="J260" s="8">
        <f t="shared" si="13"/>
        <v>0</v>
      </c>
      <c r="K260" s="7"/>
      <c r="L260" s="7">
        <f t="shared" si="12"/>
        <v>0</v>
      </c>
      <c r="M260" s="7"/>
      <c r="N260" s="7"/>
      <c r="O260" s="7">
        <f t="shared" si="14"/>
        <v>0</v>
      </c>
      <c r="P260" s="7"/>
      <c r="Q260" s="7"/>
      <c r="R260" s="7"/>
      <c r="S260" s="7"/>
    </row>
    <row r="261" spans="1:19" x14ac:dyDescent="0.25">
      <c r="A261" s="30">
        <v>270</v>
      </c>
      <c r="B261" s="31">
        <v>2</v>
      </c>
      <c r="C261" s="32" t="s">
        <v>17</v>
      </c>
      <c r="D261" s="32" t="s">
        <v>18</v>
      </c>
      <c r="E261" s="32" t="s">
        <v>529</v>
      </c>
      <c r="F261" s="32" t="s">
        <v>530</v>
      </c>
      <c r="G261" s="33" t="s">
        <v>23</v>
      </c>
      <c r="H261" s="34">
        <v>82</v>
      </c>
      <c r="I261" s="7"/>
      <c r="J261" s="8">
        <f t="shared" si="13"/>
        <v>0</v>
      </c>
      <c r="K261" s="7"/>
      <c r="L261" s="7">
        <f t="shared" si="12"/>
        <v>0</v>
      </c>
      <c r="M261" s="7"/>
      <c r="N261" s="7"/>
      <c r="O261" s="7">
        <f t="shared" si="14"/>
        <v>0</v>
      </c>
      <c r="P261" s="7"/>
      <c r="Q261" s="7"/>
      <c r="R261" s="7"/>
      <c r="S261" s="7"/>
    </row>
    <row r="262" spans="1:19" x14ac:dyDescent="0.25">
      <c r="A262" s="30">
        <v>271</v>
      </c>
      <c r="B262" s="31">
        <v>2</v>
      </c>
      <c r="C262" s="32" t="s">
        <v>17</v>
      </c>
      <c r="D262" s="32" t="s">
        <v>18</v>
      </c>
      <c r="E262" s="32" t="s">
        <v>531</v>
      </c>
      <c r="F262" s="32" t="s">
        <v>532</v>
      </c>
      <c r="G262" s="33" t="s">
        <v>23</v>
      </c>
      <c r="H262" s="34">
        <v>332</v>
      </c>
      <c r="I262" s="7"/>
      <c r="J262" s="8">
        <f t="shared" si="13"/>
        <v>0</v>
      </c>
      <c r="K262" s="7"/>
      <c r="L262" s="7">
        <f t="shared" si="12"/>
        <v>0</v>
      </c>
      <c r="M262" s="7"/>
      <c r="N262" s="7"/>
      <c r="O262" s="7">
        <f t="shared" si="14"/>
        <v>0</v>
      </c>
      <c r="P262" s="7"/>
      <c r="Q262" s="7"/>
      <c r="R262" s="7"/>
      <c r="S262" s="7"/>
    </row>
    <row r="263" spans="1:19" x14ac:dyDescent="0.25">
      <c r="A263" s="30">
        <v>272</v>
      </c>
      <c r="B263" s="31">
        <v>2</v>
      </c>
      <c r="C263" s="32" t="s">
        <v>17</v>
      </c>
      <c r="D263" s="32" t="s">
        <v>18</v>
      </c>
      <c r="E263" s="32" t="s">
        <v>533</v>
      </c>
      <c r="F263" s="32" t="s">
        <v>534</v>
      </c>
      <c r="G263" s="33" t="s">
        <v>23</v>
      </c>
      <c r="H263" s="34">
        <v>24</v>
      </c>
      <c r="I263" s="7"/>
      <c r="J263" s="8">
        <f t="shared" si="13"/>
        <v>0</v>
      </c>
      <c r="K263" s="7"/>
      <c r="L263" s="7">
        <f t="shared" si="12"/>
        <v>0</v>
      </c>
      <c r="M263" s="7"/>
      <c r="N263" s="7"/>
      <c r="O263" s="7">
        <f t="shared" si="14"/>
        <v>0</v>
      </c>
      <c r="P263" s="7"/>
      <c r="Q263" s="7"/>
      <c r="R263" s="7"/>
      <c r="S263" s="7"/>
    </row>
    <row r="264" spans="1:19" x14ac:dyDescent="0.25">
      <c r="A264" s="30">
        <v>273</v>
      </c>
      <c r="B264" s="31">
        <v>2</v>
      </c>
      <c r="C264" s="32" t="s">
        <v>17</v>
      </c>
      <c r="D264" s="36" t="s">
        <v>18</v>
      </c>
      <c r="E264" s="32" t="s">
        <v>535</v>
      </c>
      <c r="F264" s="36" t="s">
        <v>536</v>
      </c>
      <c r="G264" s="35" t="s">
        <v>537</v>
      </c>
      <c r="H264" s="34">
        <v>320</v>
      </c>
      <c r="I264" s="7"/>
      <c r="J264" s="8">
        <f t="shared" si="13"/>
        <v>0</v>
      </c>
      <c r="K264" s="7"/>
      <c r="L264" s="7">
        <f t="shared" si="12"/>
        <v>0</v>
      </c>
      <c r="M264" s="7"/>
      <c r="N264" s="7"/>
      <c r="O264" s="7">
        <f t="shared" si="14"/>
        <v>0</v>
      </c>
      <c r="P264" s="7"/>
      <c r="Q264" s="7"/>
      <c r="R264" s="7"/>
      <c r="S264" s="7"/>
    </row>
    <row r="265" spans="1:19" x14ac:dyDescent="0.25">
      <c r="A265" s="30">
        <v>274</v>
      </c>
      <c r="B265" s="31">
        <v>2</v>
      </c>
      <c r="C265" s="32" t="s">
        <v>17</v>
      </c>
      <c r="D265" s="32" t="s">
        <v>18</v>
      </c>
      <c r="E265" s="32" t="s">
        <v>538</v>
      </c>
      <c r="F265" s="32" t="s">
        <v>539</v>
      </c>
      <c r="G265" s="35" t="s">
        <v>502</v>
      </c>
      <c r="H265" s="34">
        <v>14560</v>
      </c>
      <c r="I265" s="7"/>
      <c r="J265" s="8">
        <f t="shared" si="13"/>
        <v>0</v>
      </c>
      <c r="K265" s="7"/>
      <c r="L265" s="7">
        <f t="shared" si="12"/>
        <v>0</v>
      </c>
      <c r="M265" s="7"/>
      <c r="N265" s="7"/>
      <c r="O265" s="7">
        <f t="shared" si="14"/>
        <v>0</v>
      </c>
      <c r="P265" s="7"/>
      <c r="Q265" s="7"/>
      <c r="R265" s="7"/>
      <c r="S265" s="7"/>
    </row>
    <row r="266" spans="1:19" x14ac:dyDescent="0.25">
      <c r="A266" s="30">
        <v>275</v>
      </c>
      <c r="B266" s="31">
        <v>2</v>
      </c>
      <c r="C266" s="32" t="s">
        <v>17</v>
      </c>
      <c r="D266" s="32" t="s">
        <v>18</v>
      </c>
      <c r="E266" s="32" t="s">
        <v>540</v>
      </c>
      <c r="F266" s="32" t="s">
        <v>541</v>
      </c>
      <c r="G266" s="35" t="s">
        <v>537</v>
      </c>
      <c r="H266" s="34">
        <v>58920</v>
      </c>
      <c r="I266" s="7"/>
      <c r="J266" s="8">
        <f t="shared" si="13"/>
        <v>0</v>
      </c>
      <c r="K266" s="7"/>
      <c r="L266" s="7">
        <f t="shared" si="12"/>
        <v>0</v>
      </c>
      <c r="M266" s="7"/>
      <c r="N266" s="7"/>
      <c r="O266" s="7">
        <f t="shared" si="14"/>
        <v>0</v>
      </c>
      <c r="P266" s="7"/>
      <c r="Q266" s="7"/>
      <c r="R266" s="7"/>
      <c r="S266" s="7"/>
    </row>
    <row r="267" spans="1:19" x14ac:dyDescent="0.25">
      <c r="A267" s="30">
        <v>276</v>
      </c>
      <c r="B267" s="31">
        <v>2</v>
      </c>
      <c r="C267" s="32" t="s">
        <v>17</v>
      </c>
      <c r="D267" s="32" t="s">
        <v>18</v>
      </c>
      <c r="E267" s="32" t="s">
        <v>542</v>
      </c>
      <c r="F267" s="32" t="s">
        <v>543</v>
      </c>
      <c r="G267" s="35" t="s">
        <v>537</v>
      </c>
      <c r="H267" s="34">
        <v>3420</v>
      </c>
      <c r="I267" s="7"/>
      <c r="J267" s="8">
        <f t="shared" si="13"/>
        <v>0</v>
      </c>
      <c r="K267" s="7"/>
      <c r="L267" s="7">
        <f t="shared" si="12"/>
        <v>0</v>
      </c>
      <c r="M267" s="7"/>
      <c r="N267" s="7"/>
      <c r="O267" s="7">
        <f t="shared" si="14"/>
        <v>0</v>
      </c>
      <c r="P267" s="7"/>
      <c r="Q267" s="7"/>
      <c r="R267" s="7"/>
      <c r="S267" s="7"/>
    </row>
    <row r="268" spans="1:19" x14ac:dyDescent="0.25">
      <c r="A268" s="30">
        <v>277</v>
      </c>
      <c r="B268" s="31">
        <v>2</v>
      </c>
      <c r="C268" s="32" t="s">
        <v>17</v>
      </c>
      <c r="D268" s="32" t="s">
        <v>18</v>
      </c>
      <c r="E268" s="32" t="s">
        <v>544</v>
      </c>
      <c r="F268" s="32" t="s">
        <v>545</v>
      </c>
      <c r="G268" s="35" t="s">
        <v>537</v>
      </c>
      <c r="H268" s="34">
        <v>420</v>
      </c>
      <c r="I268" s="7"/>
      <c r="J268" s="8">
        <f t="shared" si="13"/>
        <v>0</v>
      </c>
      <c r="K268" s="7"/>
      <c r="L268" s="7">
        <f t="shared" si="12"/>
        <v>0</v>
      </c>
      <c r="M268" s="7"/>
      <c r="N268" s="7"/>
      <c r="O268" s="7">
        <f t="shared" si="14"/>
        <v>0</v>
      </c>
      <c r="P268" s="7"/>
      <c r="Q268" s="7"/>
      <c r="R268" s="7"/>
      <c r="S268" s="7"/>
    </row>
    <row r="269" spans="1:19" x14ac:dyDescent="0.25">
      <c r="A269" s="30">
        <v>278</v>
      </c>
      <c r="B269" s="31">
        <v>2</v>
      </c>
      <c r="C269" s="32" t="s">
        <v>17</v>
      </c>
      <c r="D269" s="32" t="s">
        <v>18</v>
      </c>
      <c r="E269" s="32" t="s">
        <v>546</v>
      </c>
      <c r="F269" s="32" t="s">
        <v>547</v>
      </c>
      <c r="G269" s="35" t="s">
        <v>32</v>
      </c>
      <c r="H269" s="34">
        <v>3040</v>
      </c>
      <c r="I269" s="7"/>
      <c r="J269" s="8">
        <f t="shared" si="13"/>
        <v>0</v>
      </c>
      <c r="K269" s="7"/>
      <c r="L269" s="7">
        <f t="shared" ref="L269:L331" si="15">+J269*(1+K269/100)</f>
        <v>0</v>
      </c>
      <c r="M269" s="7"/>
      <c r="N269" s="7"/>
      <c r="O269" s="7">
        <f t="shared" si="14"/>
        <v>0</v>
      </c>
      <c r="P269" s="7"/>
      <c r="Q269" s="7"/>
      <c r="R269" s="7"/>
      <c r="S269" s="7"/>
    </row>
    <row r="270" spans="1:19" x14ac:dyDescent="0.25">
      <c r="A270" s="30">
        <v>279</v>
      </c>
      <c r="B270" s="31">
        <v>2</v>
      </c>
      <c r="C270" s="32" t="s">
        <v>17</v>
      </c>
      <c r="D270" s="32" t="s">
        <v>18</v>
      </c>
      <c r="E270" s="32" t="s">
        <v>548</v>
      </c>
      <c r="F270" s="32" t="s">
        <v>549</v>
      </c>
      <c r="G270" s="33" t="s">
        <v>23</v>
      </c>
      <c r="H270" s="34">
        <v>240</v>
      </c>
      <c r="I270" s="7"/>
      <c r="J270" s="8">
        <f t="shared" ref="J270:J332" si="16">+I270*H270</f>
        <v>0</v>
      </c>
      <c r="K270" s="7"/>
      <c r="L270" s="7">
        <f t="shared" si="15"/>
        <v>0</v>
      </c>
      <c r="M270" s="7"/>
      <c r="N270" s="7"/>
      <c r="O270" s="7">
        <f t="shared" si="14"/>
        <v>0</v>
      </c>
      <c r="P270" s="7"/>
      <c r="Q270" s="7"/>
      <c r="R270" s="7"/>
      <c r="S270" s="7"/>
    </row>
    <row r="271" spans="1:19" x14ac:dyDescent="0.25">
      <c r="A271" s="30">
        <v>280</v>
      </c>
      <c r="B271" s="31">
        <v>2</v>
      </c>
      <c r="C271" s="32" t="s">
        <v>17</v>
      </c>
      <c r="D271" s="32" t="s">
        <v>18</v>
      </c>
      <c r="E271" s="32" t="s">
        <v>550</v>
      </c>
      <c r="F271" s="32" t="s">
        <v>551</v>
      </c>
      <c r="G271" s="33" t="s">
        <v>23</v>
      </c>
      <c r="H271" s="34">
        <v>20</v>
      </c>
      <c r="I271" s="7"/>
      <c r="J271" s="8">
        <f t="shared" si="16"/>
        <v>0</v>
      </c>
      <c r="K271" s="7"/>
      <c r="L271" s="7">
        <f t="shared" si="15"/>
        <v>0</v>
      </c>
      <c r="M271" s="7"/>
      <c r="N271" s="7"/>
      <c r="O271" s="7">
        <f t="shared" si="14"/>
        <v>0</v>
      </c>
      <c r="P271" s="7"/>
      <c r="Q271" s="7"/>
      <c r="R271" s="7"/>
      <c r="S271" s="7"/>
    </row>
    <row r="272" spans="1:19" x14ac:dyDescent="0.25">
      <c r="A272" s="30">
        <v>281</v>
      </c>
      <c r="B272" s="31">
        <v>2</v>
      </c>
      <c r="C272" s="32" t="s">
        <v>17</v>
      </c>
      <c r="D272" s="32" t="s">
        <v>18</v>
      </c>
      <c r="E272" s="32" t="s">
        <v>552</v>
      </c>
      <c r="F272" s="32" t="s">
        <v>553</v>
      </c>
      <c r="G272" s="35" t="s">
        <v>32</v>
      </c>
      <c r="H272" s="34">
        <v>200</v>
      </c>
      <c r="I272" s="7"/>
      <c r="J272" s="8">
        <f t="shared" si="16"/>
        <v>0</v>
      </c>
      <c r="K272" s="7"/>
      <c r="L272" s="7">
        <f t="shared" si="15"/>
        <v>0</v>
      </c>
      <c r="M272" s="7"/>
      <c r="N272" s="7"/>
      <c r="O272" s="7">
        <f t="shared" si="14"/>
        <v>0</v>
      </c>
      <c r="P272" s="7"/>
      <c r="Q272" s="7"/>
      <c r="R272" s="7"/>
      <c r="S272" s="7"/>
    </row>
    <row r="273" spans="1:19" x14ac:dyDescent="0.25">
      <c r="A273" s="30">
        <v>282</v>
      </c>
      <c r="B273" s="31">
        <v>2</v>
      </c>
      <c r="C273" s="32" t="s">
        <v>17</v>
      </c>
      <c r="D273" s="32" t="s">
        <v>18</v>
      </c>
      <c r="E273" s="32" t="s">
        <v>554</v>
      </c>
      <c r="F273" s="32" t="s">
        <v>555</v>
      </c>
      <c r="G273" s="35" t="s">
        <v>32</v>
      </c>
      <c r="H273" s="34">
        <v>10</v>
      </c>
      <c r="I273" s="7"/>
      <c r="J273" s="8">
        <f t="shared" si="16"/>
        <v>0</v>
      </c>
      <c r="K273" s="7"/>
      <c r="L273" s="7">
        <f t="shared" si="15"/>
        <v>0</v>
      </c>
      <c r="M273" s="7"/>
      <c r="N273" s="7"/>
      <c r="O273" s="7">
        <f t="shared" si="14"/>
        <v>0</v>
      </c>
      <c r="P273" s="7"/>
      <c r="Q273" s="7"/>
      <c r="R273" s="7"/>
      <c r="S273" s="7"/>
    </row>
    <row r="274" spans="1:19" x14ac:dyDescent="0.25">
      <c r="A274" s="30">
        <v>283</v>
      </c>
      <c r="B274" s="31">
        <v>2</v>
      </c>
      <c r="C274" s="32" t="s">
        <v>17</v>
      </c>
      <c r="D274" s="32" t="s">
        <v>18</v>
      </c>
      <c r="E274" s="32" t="s">
        <v>556</v>
      </c>
      <c r="F274" s="32" t="s">
        <v>557</v>
      </c>
      <c r="G274" s="35" t="s">
        <v>32</v>
      </c>
      <c r="H274" s="34">
        <v>100</v>
      </c>
      <c r="I274" s="7"/>
      <c r="J274" s="8">
        <f t="shared" si="16"/>
        <v>0</v>
      </c>
      <c r="K274" s="7"/>
      <c r="L274" s="7">
        <f t="shared" si="15"/>
        <v>0</v>
      </c>
      <c r="M274" s="7"/>
      <c r="N274" s="7"/>
      <c r="O274" s="7">
        <f t="shared" si="14"/>
        <v>0</v>
      </c>
      <c r="P274" s="7"/>
      <c r="Q274" s="7"/>
      <c r="R274" s="7"/>
      <c r="S274" s="7"/>
    </row>
    <row r="275" spans="1:19" x14ac:dyDescent="0.25">
      <c r="A275" s="30">
        <v>284</v>
      </c>
      <c r="B275" s="31">
        <v>2</v>
      </c>
      <c r="C275" s="32" t="s">
        <v>17</v>
      </c>
      <c r="D275" s="32" t="s">
        <v>18</v>
      </c>
      <c r="E275" s="32" t="s">
        <v>558</v>
      </c>
      <c r="F275" s="32" t="s">
        <v>559</v>
      </c>
      <c r="G275" s="35" t="s">
        <v>32</v>
      </c>
      <c r="H275" s="34">
        <v>40</v>
      </c>
      <c r="I275" s="7"/>
      <c r="J275" s="8">
        <f t="shared" si="16"/>
        <v>0</v>
      </c>
      <c r="K275" s="7"/>
      <c r="L275" s="7">
        <f t="shared" si="15"/>
        <v>0</v>
      </c>
      <c r="M275" s="7"/>
      <c r="N275" s="7"/>
      <c r="O275" s="7">
        <f t="shared" si="14"/>
        <v>0</v>
      </c>
      <c r="P275" s="7"/>
      <c r="Q275" s="7"/>
      <c r="R275" s="7"/>
      <c r="S275" s="7"/>
    </row>
    <row r="276" spans="1:19" x14ac:dyDescent="0.25">
      <c r="A276" s="30">
        <v>285</v>
      </c>
      <c r="B276" s="31">
        <v>2</v>
      </c>
      <c r="C276" s="32" t="s">
        <v>17</v>
      </c>
      <c r="D276" s="32" t="s">
        <v>18</v>
      </c>
      <c r="E276" s="32" t="s">
        <v>560</v>
      </c>
      <c r="F276" s="32" t="s">
        <v>561</v>
      </c>
      <c r="G276" s="35" t="s">
        <v>32</v>
      </c>
      <c r="H276" s="34">
        <v>40</v>
      </c>
      <c r="I276" s="7"/>
      <c r="J276" s="8">
        <f t="shared" si="16"/>
        <v>0</v>
      </c>
      <c r="K276" s="7"/>
      <c r="L276" s="7">
        <f t="shared" si="15"/>
        <v>0</v>
      </c>
      <c r="M276" s="7"/>
      <c r="N276" s="7"/>
      <c r="O276" s="7">
        <f t="shared" si="14"/>
        <v>0</v>
      </c>
      <c r="P276" s="7"/>
      <c r="Q276" s="7"/>
      <c r="R276" s="7"/>
      <c r="S276" s="7"/>
    </row>
    <row r="277" spans="1:19" x14ac:dyDescent="0.25">
      <c r="A277" s="30">
        <v>286</v>
      </c>
      <c r="B277" s="31">
        <v>2</v>
      </c>
      <c r="C277" s="32" t="s">
        <v>17</v>
      </c>
      <c r="D277" s="32" t="s">
        <v>18</v>
      </c>
      <c r="E277" s="32" t="s">
        <v>562</v>
      </c>
      <c r="F277" s="32" t="s">
        <v>563</v>
      </c>
      <c r="G277" s="35" t="s">
        <v>23</v>
      </c>
      <c r="H277" s="34">
        <v>10350</v>
      </c>
      <c r="I277" s="7"/>
      <c r="J277" s="8">
        <f t="shared" si="16"/>
        <v>0</v>
      </c>
      <c r="K277" s="7"/>
      <c r="L277" s="7">
        <f t="shared" si="15"/>
        <v>0</v>
      </c>
      <c r="M277" s="7"/>
      <c r="N277" s="7"/>
      <c r="O277" s="7">
        <f t="shared" si="14"/>
        <v>0</v>
      </c>
      <c r="P277" s="7"/>
      <c r="Q277" s="7"/>
      <c r="R277" s="7"/>
      <c r="S277" s="7"/>
    </row>
    <row r="278" spans="1:19" x14ac:dyDescent="0.25">
      <c r="A278" s="30">
        <v>287</v>
      </c>
      <c r="B278" s="31">
        <v>2</v>
      </c>
      <c r="C278" s="32" t="s">
        <v>17</v>
      </c>
      <c r="D278" s="32" t="s">
        <v>18</v>
      </c>
      <c r="E278" s="32" t="s">
        <v>564</v>
      </c>
      <c r="F278" s="32" t="s">
        <v>565</v>
      </c>
      <c r="G278" s="35" t="s">
        <v>32</v>
      </c>
      <c r="H278" s="34">
        <v>60</v>
      </c>
      <c r="I278" s="7"/>
      <c r="J278" s="8">
        <f t="shared" si="16"/>
        <v>0</v>
      </c>
      <c r="K278" s="7"/>
      <c r="L278" s="7">
        <f t="shared" si="15"/>
        <v>0</v>
      </c>
      <c r="M278" s="7"/>
      <c r="N278" s="7"/>
      <c r="O278" s="7">
        <f t="shared" si="14"/>
        <v>0</v>
      </c>
      <c r="P278" s="7"/>
      <c r="Q278" s="7"/>
      <c r="R278" s="7"/>
      <c r="S278" s="7"/>
    </row>
    <row r="279" spans="1:19" x14ac:dyDescent="0.25">
      <c r="A279" s="30">
        <v>288</v>
      </c>
      <c r="B279" s="31">
        <v>2</v>
      </c>
      <c r="C279" s="32" t="s">
        <v>17</v>
      </c>
      <c r="D279" s="32" t="s">
        <v>18</v>
      </c>
      <c r="E279" s="32" t="s">
        <v>566</v>
      </c>
      <c r="F279" s="32" t="s">
        <v>567</v>
      </c>
      <c r="G279" s="35" t="s">
        <v>32</v>
      </c>
      <c r="H279" s="34">
        <v>160</v>
      </c>
      <c r="I279" s="7"/>
      <c r="J279" s="8">
        <f t="shared" si="16"/>
        <v>0</v>
      </c>
      <c r="K279" s="7"/>
      <c r="L279" s="7">
        <f t="shared" si="15"/>
        <v>0</v>
      </c>
      <c r="M279" s="7"/>
      <c r="N279" s="7"/>
      <c r="O279" s="7">
        <f t="shared" si="14"/>
        <v>0</v>
      </c>
      <c r="P279" s="7"/>
      <c r="Q279" s="7"/>
      <c r="R279" s="7"/>
      <c r="S279" s="7"/>
    </row>
    <row r="280" spans="1:19" x14ac:dyDescent="0.25">
      <c r="A280" s="30">
        <v>289</v>
      </c>
      <c r="B280" s="31">
        <v>2</v>
      </c>
      <c r="C280" s="32" t="s">
        <v>17</v>
      </c>
      <c r="D280" s="32" t="s">
        <v>18</v>
      </c>
      <c r="E280" s="32" t="s">
        <v>568</v>
      </c>
      <c r="F280" s="32" t="s">
        <v>569</v>
      </c>
      <c r="G280" s="35" t="s">
        <v>32</v>
      </c>
      <c r="H280" s="34">
        <v>1100</v>
      </c>
      <c r="I280" s="7"/>
      <c r="J280" s="8">
        <f t="shared" si="16"/>
        <v>0</v>
      </c>
      <c r="K280" s="7"/>
      <c r="L280" s="7">
        <f t="shared" si="15"/>
        <v>0</v>
      </c>
      <c r="M280" s="7"/>
      <c r="N280" s="7"/>
      <c r="O280" s="7">
        <f t="shared" si="14"/>
        <v>0</v>
      </c>
      <c r="P280" s="7"/>
      <c r="Q280" s="7"/>
      <c r="R280" s="7"/>
      <c r="S280" s="7"/>
    </row>
    <row r="281" spans="1:19" x14ac:dyDescent="0.25">
      <c r="A281" s="30">
        <v>290</v>
      </c>
      <c r="B281" s="31">
        <v>2</v>
      </c>
      <c r="C281" s="32" t="s">
        <v>17</v>
      </c>
      <c r="D281" s="32" t="s">
        <v>18</v>
      </c>
      <c r="E281" s="32" t="s">
        <v>570</v>
      </c>
      <c r="F281" s="32" t="s">
        <v>571</v>
      </c>
      <c r="G281" s="35" t="s">
        <v>32</v>
      </c>
      <c r="H281" s="34">
        <v>20</v>
      </c>
      <c r="I281" s="7"/>
      <c r="J281" s="8">
        <f t="shared" si="16"/>
        <v>0</v>
      </c>
      <c r="K281" s="7"/>
      <c r="L281" s="7">
        <f t="shared" si="15"/>
        <v>0</v>
      </c>
      <c r="M281" s="7"/>
      <c r="N281" s="7"/>
      <c r="O281" s="7">
        <f t="shared" si="14"/>
        <v>0</v>
      </c>
      <c r="P281" s="7"/>
      <c r="Q281" s="7"/>
      <c r="R281" s="7"/>
      <c r="S281" s="7"/>
    </row>
    <row r="282" spans="1:19" x14ac:dyDescent="0.25">
      <c r="A282" s="30">
        <v>291</v>
      </c>
      <c r="B282" s="31">
        <v>2</v>
      </c>
      <c r="C282" s="32" t="s">
        <v>17</v>
      </c>
      <c r="D282" s="32" t="s">
        <v>18</v>
      </c>
      <c r="E282" s="32" t="s">
        <v>572</v>
      </c>
      <c r="F282" s="32" t="s">
        <v>573</v>
      </c>
      <c r="G282" s="35" t="s">
        <v>32</v>
      </c>
      <c r="H282" s="34">
        <v>180</v>
      </c>
      <c r="I282" s="7"/>
      <c r="J282" s="8">
        <f t="shared" si="16"/>
        <v>0</v>
      </c>
      <c r="K282" s="7"/>
      <c r="L282" s="7">
        <f t="shared" si="15"/>
        <v>0</v>
      </c>
      <c r="M282" s="7"/>
      <c r="N282" s="7"/>
      <c r="O282" s="7">
        <f t="shared" si="14"/>
        <v>0</v>
      </c>
      <c r="P282" s="7"/>
      <c r="Q282" s="7"/>
      <c r="R282" s="7"/>
      <c r="S282" s="7"/>
    </row>
    <row r="283" spans="1:19" x14ac:dyDescent="0.25">
      <c r="A283" s="30">
        <v>292</v>
      </c>
      <c r="B283" s="31">
        <v>2</v>
      </c>
      <c r="C283" s="32" t="s">
        <v>17</v>
      </c>
      <c r="D283" s="32" t="s">
        <v>18</v>
      </c>
      <c r="E283" s="32" t="s">
        <v>574</v>
      </c>
      <c r="F283" s="32" t="s">
        <v>575</v>
      </c>
      <c r="G283" s="35" t="s">
        <v>32</v>
      </c>
      <c r="H283" s="34">
        <v>870</v>
      </c>
      <c r="I283" s="7"/>
      <c r="J283" s="8">
        <f t="shared" si="16"/>
        <v>0</v>
      </c>
      <c r="K283" s="7"/>
      <c r="L283" s="7">
        <f t="shared" si="15"/>
        <v>0</v>
      </c>
      <c r="M283" s="7"/>
      <c r="N283" s="7"/>
      <c r="O283" s="7">
        <f t="shared" si="14"/>
        <v>0</v>
      </c>
      <c r="P283" s="7"/>
      <c r="Q283" s="7"/>
      <c r="R283" s="7"/>
      <c r="S283" s="7"/>
    </row>
    <row r="284" spans="1:19" x14ac:dyDescent="0.25">
      <c r="A284" s="30">
        <v>293</v>
      </c>
      <c r="B284" s="31">
        <v>2</v>
      </c>
      <c r="C284" s="32" t="s">
        <v>17</v>
      </c>
      <c r="D284" s="32" t="s">
        <v>18</v>
      </c>
      <c r="E284" s="32" t="s">
        <v>576</v>
      </c>
      <c r="F284" s="32" t="s">
        <v>577</v>
      </c>
      <c r="G284" s="35" t="s">
        <v>32</v>
      </c>
      <c r="H284" s="34">
        <v>100</v>
      </c>
      <c r="I284" s="7"/>
      <c r="J284" s="8">
        <f t="shared" si="16"/>
        <v>0</v>
      </c>
      <c r="K284" s="7"/>
      <c r="L284" s="7">
        <f t="shared" si="15"/>
        <v>0</v>
      </c>
      <c r="M284" s="7"/>
      <c r="N284" s="7"/>
      <c r="O284" s="7">
        <f t="shared" si="14"/>
        <v>0</v>
      </c>
      <c r="P284" s="7"/>
      <c r="Q284" s="7"/>
      <c r="R284" s="7"/>
      <c r="S284" s="7"/>
    </row>
    <row r="285" spans="1:19" x14ac:dyDescent="0.25">
      <c r="A285" s="30">
        <v>294</v>
      </c>
      <c r="B285" s="31">
        <v>2</v>
      </c>
      <c r="C285" s="32" t="s">
        <v>17</v>
      </c>
      <c r="D285" s="32" t="s">
        <v>18</v>
      </c>
      <c r="E285" s="32" t="s">
        <v>578</v>
      </c>
      <c r="F285" s="32" t="s">
        <v>579</v>
      </c>
      <c r="G285" s="33" t="s">
        <v>23</v>
      </c>
      <c r="H285" s="34">
        <v>10</v>
      </c>
      <c r="I285" s="7"/>
      <c r="J285" s="8">
        <f t="shared" si="16"/>
        <v>0</v>
      </c>
      <c r="K285" s="7"/>
      <c r="L285" s="7">
        <f t="shared" si="15"/>
        <v>0</v>
      </c>
      <c r="M285" s="7"/>
      <c r="N285" s="7"/>
      <c r="O285" s="7">
        <f t="shared" si="14"/>
        <v>0</v>
      </c>
      <c r="P285" s="7"/>
      <c r="Q285" s="7"/>
      <c r="R285" s="7"/>
      <c r="S285" s="7"/>
    </row>
    <row r="286" spans="1:19" x14ac:dyDescent="0.25">
      <c r="A286" s="30">
        <v>295</v>
      </c>
      <c r="B286" s="31">
        <v>2</v>
      </c>
      <c r="C286" s="32" t="s">
        <v>17</v>
      </c>
      <c r="D286" s="32" t="s">
        <v>18</v>
      </c>
      <c r="E286" s="32" t="s">
        <v>580</v>
      </c>
      <c r="F286" s="32" t="s">
        <v>581</v>
      </c>
      <c r="G286" s="33" t="s">
        <v>23</v>
      </c>
      <c r="H286" s="34">
        <v>84</v>
      </c>
      <c r="I286" s="7"/>
      <c r="J286" s="8">
        <f t="shared" si="16"/>
        <v>0</v>
      </c>
      <c r="K286" s="7"/>
      <c r="L286" s="7">
        <f t="shared" si="15"/>
        <v>0</v>
      </c>
      <c r="M286" s="7"/>
      <c r="N286" s="7"/>
      <c r="O286" s="7">
        <f t="shared" si="14"/>
        <v>0</v>
      </c>
      <c r="P286" s="7"/>
      <c r="Q286" s="7"/>
      <c r="R286" s="7"/>
      <c r="S286" s="7"/>
    </row>
    <row r="287" spans="1:19" x14ac:dyDescent="0.25">
      <c r="A287" s="30">
        <v>296</v>
      </c>
      <c r="B287" s="31">
        <v>2</v>
      </c>
      <c r="C287" s="32" t="s">
        <v>17</v>
      </c>
      <c r="D287" s="32" t="s">
        <v>18</v>
      </c>
      <c r="E287" s="32" t="s">
        <v>582</v>
      </c>
      <c r="F287" s="32" t="s">
        <v>583</v>
      </c>
      <c r="G287" s="35" t="s">
        <v>32</v>
      </c>
      <c r="H287" s="34">
        <v>1800</v>
      </c>
      <c r="I287" s="7"/>
      <c r="J287" s="8">
        <f t="shared" si="16"/>
        <v>0</v>
      </c>
      <c r="K287" s="7"/>
      <c r="L287" s="7">
        <f t="shared" si="15"/>
        <v>0</v>
      </c>
      <c r="M287" s="7"/>
      <c r="N287" s="7"/>
      <c r="O287" s="7">
        <f t="shared" si="14"/>
        <v>0</v>
      </c>
      <c r="P287" s="7"/>
      <c r="Q287" s="7"/>
      <c r="R287" s="7"/>
      <c r="S287" s="7"/>
    </row>
    <row r="288" spans="1:19" x14ac:dyDescent="0.25">
      <c r="A288" s="30">
        <v>297</v>
      </c>
      <c r="B288" s="31">
        <v>2</v>
      </c>
      <c r="C288" s="32" t="s">
        <v>17</v>
      </c>
      <c r="D288" s="32" t="s">
        <v>18</v>
      </c>
      <c r="E288" s="32" t="s">
        <v>584</v>
      </c>
      <c r="F288" s="32" t="s">
        <v>585</v>
      </c>
      <c r="G288" s="35" t="s">
        <v>32</v>
      </c>
      <c r="H288" s="34">
        <v>11700</v>
      </c>
      <c r="I288" s="7"/>
      <c r="J288" s="8">
        <f t="shared" si="16"/>
        <v>0</v>
      </c>
      <c r="K288" s="7"/>
      <c r="L288" s="7">
        <f t="shared" si="15"/>
        <v>0</v>
      </c>
      <c r="M288" s="7"/>
      <c r="N288" s="7"/>
      <c r="O288" s="7">
        <f t="shared" si="14"/>
        <v>0</v>
      </c>
      <c r="P288" s="7"/>
      <c r="Q288" s="7"/>
      <c r="R288" s="7"/>
      <c r="S288" s="7"/>
    </row>
    <row r="289" spans="1:19" x14ac:dyDescent="0.25">
      <c r="A289" s="30">
        <v>298</v>
      </c>
      <c r="B289" s="31">
        <v>2</v>
      </c>
      <c r="C289" s="32" t="s">
        <v>17</v>
      </c>
      <c r="D289" s="32" t="s">
        <v>18</v>
      </c>
      <c r="E289" s="32" t="s">
        <v>586</v>
      </c>
      <c r="F289" s="32" t="s">
        <v>587</v>
      </c>
      <c r="G289" s="35" t="s">
        <v>32</v>
      </c>
      <c r="H289" s="34">
        <v>2200</v>
      </c>
      <c r="I289" s="7"/>
      <c r="J289" s="8">
        <f t="shared" si="16"/>
        <v>0</v>
      </c>
      <c r="K289" s="7"/>
      <c r="L289" s="7">
        <f t="shared" si="15"/>
        <v>0</v>
      </c>
      <c r="M289" s="7"/>
      <c r="N289" s="7"/>
      <c r="O289" s="7">
        <f t="shared" si="14"/>
        <v>0</v>
      </c>
      <c r="P289" s="7"/>
      <c r="Q289" s="7"/>
      <c r="R289" s="7"/>
      <c r="S289" s="7"/>
    </row>
    <row r="290" spans="1:19" x14ac:dyDescent="0.25">
      <c r="A290" s="30">
        <v>299</v>
      </c>
      <c r="B290" s="31">
        <v>2</v>
      </c>
      <c r="C290" s="32" t="s">
        <v>17</v>
      </c>
      <c r="D290" s="32" t="s">
        <v>18</v>
      </c>
      <c r="E290" s="32" t="s">
        <v>588</v>
      </c>
      <c r="F290" s="32" t="s">
        <v>589</v>
      </c>
      <c r="G290" s="35" t="s">
        <v>32</v>
      </c>
      <c r="H290" s="34">
        <v>3240</v>
      </c>
      <c r="I290" s="7"/>
      <c r="J290" s="8">
        <f t="shared" si="16"/>
        <v>0</v>
      </c>
      <c r="K290" s="7"/>
      <c r="L290" s="7">
        <f t="shared" si="15"/>
        <v>0</v>
      </c>
      <c r="M290" s="7"/>
      <c r="N290" s="7"/>
      <c r="O290" s="7">
        <f t="shared" si="14"/>
        <v>0</v>
      </c>
      <c r="P290" s="7"/>
      <c r="Q290" s="7"/>
      <c r="R290" s="7"/>
      <c r="S290" s="7"/>
    </row>
    <row r="291" spans="1:19" x14ac:dyDescent="0.25">
      <c r="A291" s="30">
        <v>300</v>
      </c>
      <c r="B291" s="31">
        <v>2</v>
      </c>
      <c r="C291" s="32" t="s">
        <v>17</v>
      </c>
      <c r="D291" s="32" t="s">
        <v>18</v>
      </c>
      <c r="E291" s="32" t="s">
        <v>590</v>
      </c>
      <c r="F291" s="32" t="s">
        <v>591</v>
      </c>
      <c r="G291" s="35" t="s">
        <v>32</v>
      </c>
      <c r="H291" s="34">
        <v>1000</v>
      </c>
      <c r="I291" s="7"/>
      <c r="J291" s="8">
        <f t="shared" si="16"/>
        <v>0</v>
      </c>
      <c r="K291" s="7"/>
      <c r="L291" s="7">
        <f t="shared" si="15"/>
        <v>0</v>
      </c>
      <c r="M291" s="7"/>
      <c r="N291" s="7"/>
      <c r="O291" s="7">
        <f t="shared" si="14"/>
        <v>0</v>
      </c>
      <c r="P291" s="7"/>
      <c r="Q291" s="7"/>
      <c r="R291" s="7"/>
      <c r="S291" s="7"/>
    </row>
    <row r="292" spans="1:19" x14ac:dyDescent="0.25">
      <c r="A292" s="30">
        <v>301</v>
      </c>
      <c r="B292" s="31">
        <v>2</v>
      </c>
      <c r="C292" s="32" t="s">
        <v>17</v>
      </c>
      <c r="D292" s="32" t="s">
        <v>18</v>
      </c>
      <c r="E292" s="32" t="s">
        <v>592</v>
      </c>
      <c r="F292" s="32" t="s">
        <v>593</v>
      </c>
      <c r="G292" s="35" t="s">
        <v>32</v>
      </c>
      <c r="H292" s="34">
        <v>40</v>
      </c>
      <c r="I292" s="7"/>
      <c r="J292" s="8">
        <f t="shared" si="16"/>
        <v>0</v>
      </c>
      <c r="K292" s="7"/>
      <c r="L292" s="7">
        <f t="shared" si="15"/>
        <v>0</v>
      </c>
      <c r="M292" s="7"/>
      <c r="N292" s="7"/>
      <c r="O292" s="7">
        <f t="shared" si="14"/>
        <v>0</v>
      </c>
      <c r="P292" s="7"/>
      <c r="Q292" s="7"/>
      <c r="R292" s="7"/>
      <c r="S292" s="7"/>
    </row>
    <row r="293" spans="1:19" x14ac:dyDescent="0.25">
      <c r="A293" s="30">
        <v>302</v>
      </c>
      <c r="B293" s="31">
        <v>2</v>
      </c>
      <c r="C293" s="32" t="s">
        <v>17</v>
      </c>
      <c r="D293" s="32" t="s">
        <v>18</v>
      </c>
      <c r="E293" s="32" t="s">
        <v>594</v>
      </c>
      <c r="F293" s="32" t="s">
        <v>595</v>
      </c>
      <c r="G293" s="35" t="s">
        <v>32</v>
      </c>
      <c r="H293" s="34">
        <v>560</v>
      </c>
      <c r="I293" s="7"/>
      <c r="J293" s="8">
        <f t="shared" si="16"/>
        <v>0</v>
      </c>
      <c r="K293" s="7"/>
      <c r="L293" s="7">
        <f t="shared" si="15"/>
        <v>0</v>
      </c>
      <c r="M293" s="7"/>
      <c r="N293" s="7"/>
      <c r="O293" s="7">
        <f t="shared" si="14"/>
        <v>0</v>
      </c>
      <c r="P293" s="7"/>
      <c r="Q293" s="7"/>
      <c r="R293" s="7"/>
      <c r="S293" s="7"/>
    </row>
    <row r="294" spans="1:19" s="81" customFormat="1" x14ac:dyDescent="0.25">
      <c r="A294" s="30">
        <v>303</v>
      </c>
      <c r="B294" s="74">
        <v>2</v>
      </c>
      <c r="C294" s="75" t="s">
        <v>17</v>
      </c>
      <c r="D294" s="75" t="s">
        <v>18</v>
      </c>
      <c r="E294" s="75" t="s">
        <v>596</v>
      </c>
      <c r="F294" s="76" t="s">
        <v>880</v>
      </c>
      <c r="G294" s="77" t="s">
        <v>32</v>
      </c>
      <c r="H294" s="78">
        <v>50</v>
      </c>
      <c r="I294" s="79"/>
      <c r="J294" s="80">
        <f t="shared" si="16"/>
        <v>0</v>
      </c>
      <c r="K294" s="79"/>
      <c r="L294" s="79">
        <f t="shared" si="15"/>
        <v>0</v>
      </c>
      <c r="M294" s="79"/>
      <c r="N294" s="79"/>
      <c r="O294" s="79">
        <f t="shared" si="14"/>
        <v>0</v>
      </c>
      <c r="P294" s="79"/>
      <c r="Q294" s="79"/>
      <c r="R294" s="79"/>
      <c r="S294" s="79"/>
    </row>
    <row r="295" spans="1:19" x14ac:dyDescent="0.25">
      <c r="A295" s="30">
        <v>304</v>
      </c>
      <c r="B295" s="31">
        <v>2</v>
      </c>
      <c r="C295" s="32" t="s">
        <v>17</v>
      </c>
      <c r="D295" s="32" t="s">
        <v>18</v>
      </c>
      <c r="E295" s="32" t="s">
        <v>597</v>
      </c>
      <c r="F295" s="32" t="s">
        <v>598</v>
      </c>
      <c r="G295" s="33" t="s">
        <v>23</v>
      </c>
      <c r="H295" s="34">
        <v>38</v>
      </c>
      <c r="I295" s="7"/>
      <c r="J295" s="8">
        <f t="shared" si="16"/>
        <v>0</v>
      </c>
      <c r="K295" s="7"/>
      <c r="L295" s="7">
        <f t="shared" si="15"/>
        <v>0</v>
      </c>
      <c r="M295" s="7"/>
      <c r="N295" s="7"/>
      <c r="O295" s="7">
        <f t="shared" si="14"/>
        <v>0</v>
      </c>
      <c r="P295" s="7"/>
      <c r="Q295" s="7"/>
      <c r="R295" s="7"/>
      <c r="S295" s="7"/>
    </row>
    <row r="296" spans="1:19" x14ac:dyDescent="0.25">
      <c r="A296" s="30">
        <v>305</v>
      </c>
      <c r="B296" s="31">
        <v>2</v>
      </c>
      <c r="C296" s="32" t="s">
        <v>17</v>
      </c>
      <c r="D296" s="32" t="s">
        <v>18</v>
      </c>
      <c r="E296" s="32" t="s">
        <v>599</v>
      </c>
      <c r="F296" s="32" t="s">
        <v>600</v>
      </c>
      <c r="G296" s="35" t="s">
        <v>32</v>
      </c>
      <c r="H296" s="34">
        <v>440</v>
      </c>
      <c r="I296" s="7"/>
      <c r="J296" s="8">
        <f t="shared" si="16"/>
        <v>0</v>
      </c>
      <c r="K296" s="7"/>
      <c r="L296" s="7">
        <f t="shared" si="15"/>
        <v>0</v>
      </c>
      <c r="M296" s="7"/>
      <c r="N296" s="7"/>
      <c r="O296" s="7">
        <f t="shared" si="14"/>
        <v>0</v>
      </c>
      <c r="P296" s="7"/>
      <c r="Q296" s="7"/>
      <c r="R296" s="7"/>
      <c r="S296" s="7"/>
    </row>
    <row r="297" spans="1:19" x14ac:dyDescent="0.25">
      <c r="A297" s="30">
        <v>306</v>
      </c>
      <c r="B297" s="31">
        <v>2</v>
      </c>
      <c r="C297" s="32" t="s">
        <v>17</v>
      </c>
      <c r="D297" s="32" t="s">
        <v>18</v>
      </c>
      <c r="E297" s="32" t="s">
        <v>601</v>
      </c>
      <c r="F297" s="32" t="s">
        <v>602</v>
      </c>
      <c r="G297" s="35" t="s">
        <v>32</v>
      </c>
      <c r="H297" s="34">
        <v>60</v>
      </c>
      <c r="I297" s="7"/>
      <c r="J297" s="8">
        <f t="shared" si="16"/>
        <v>0</v>
      </c>
      <c r="K297" s="7"/>
      <c r="L297" s="7">
        <f t="shared" si="15"/>
        <v>0</v>
      </c>
      <c r="M297" s="7"/>
      <c r="N297" s="7"/>
      <c r="O297" s="7">
        <f t="shared" si="14"/>
        <v>0</v>
      </c>
      <c r="P297" s="7"/>
      <c r="Q297" s="7"/>
      <c r="R297" s="7"/>
      <c r="S297" s="7"/>
    </row>
    <row r="298" spans="1:19" x14ac:dyDescent="0.25">
      <c r="A298" s="30">
        <v>307</v>
      </c>
      <c r="B298" s="31">
        <v>2</v>
      </c>
      <c r="C298" s="32" t="s">
        <v>17</v>
      </c>
      <c r="D298" s="32" t="s">
        <v>18</v>
      </c>
      <c r="E298" s="32" t="s">
        <v>603</v>
      </c>
      <c r="F298" s="32" t="s">
        <v>604</v>
      </c>
      <c r="G298" s="35" t="s">
        <v>32</v>
      </c>
      <c r="H298" s="34">
        <v>440</v>
      </c>
      <c r="I298" s="7"/>
      <c r="J298" s="8">
        <f t="shared" si="16"/>
        <v>0</v>
      </c>
      <c r="K298" s="7"/>
      <c r="L298" s="7">
        <f t="shared" si="15"/>
        <v>0</v>
      </c>
      <c r="M298" s="7"/>
      <c r="N298" s="7"/>
      <c r="O298" s="7">
        <f t="shared" si="14"/>
        <v>0</v>
      </c>
      <c r="P298" s="7"/>
      <c r="Q298" s="7"/>
      <c r="R298" s="7"/>
      <c r="S298" s="7"/>
    </row>
    <row r="299" spans="1:19" x14ac:dyDescent="0.25">
      <c r="A299" s="30">
        <v>308</v>
      </c>
      <c r="B299" s="31">
        <v>2</v>
      </c>
      <c r="C299" s="32" t="s">
        <v>17</v>
      </c>
      <c r="D299" s="32" t="s">
        <v>18</v>
      </c>
      <c r="E299" s="32" t="s">
        <v>605</v>
      </c>
      <c r="F299" s="32" t="s">
        <v>606</v>
      </c>
      <c r="G299" s="35" t="s">
        <v>32</v>
      </c>
      <c r="H299" s="34">
        <v>460</v>
      </c>
      <c r="I299" s="7"/>
      <c r="J299" s="8">
        <f t="shared" si="16"/>
        <v>0</v>
      </c>
      <c r="K299" s="7"/>
      <c r="L299" s="7">
        <f t="shared" si="15"/>
        <v>0</v>
      </c>
      <c r="M299" s="7"/>
      <c r="N299" s="7"/>
      <c r="O299" s="7">
        <f t="shared" si="14"/>
        <v>0</v>
      </c>
      <c r="P299" s="7"/>
      <c r="Q299" s="7"/>
      <c r="R299" s="7"/>
      <c r="S299" s="7"/>
    </row>
    <row r="300" spans="1:19" x14ac:dyDescent="0.25">
      <c r="A300" s="30">
        <v>309</v>
      </c>
      <c r="B300" s="31">
        <v>2</v>
      </c>
      <c r="C300" s="32" t="s">
        <v>17</v>
      </c>
      <c r="D300" s="32" t="s">
        <v>18</v>
      </c>
      <c r="E300" s="32" t="s">
        <v>607</v>
      </c>
      <c r="F300" s="32" t="s">
        <v>608</v>
      </c>
      <c r="G300" s="35" t="s">
        <v>32</v>
      </c>
      <c r="H300" s="34">
        <v>300</v>
      </c>
      <c r="I300" s="7"/>
      <c r="J300" s="8">
        <f t="shared" si="16"/>
        <v>0</v>
      </c>
      <c r="K300" s="7"/>
      <c r="L300" s="7">
        <f t="shared" si="15"/>
        <v>0</v>
      </c>
      <c r="M300" s="7"/>
      <c r="N300" s="7"/>
      <c r="O300" s="7">
        <f t="shared" si="14"/>
        <v>0</v>
      </c>
      <c r="P300" s="7"/>
      <c r="Q300" s="7"/>
      <c r="R300" s="7"/>
      <c r="S300" s="7"/>
    </row>
    <row r="301" spans="1:19" x14ac:dyDescent="0.25">
      <c r="A301" s="30">
        <v>310</v>
      </c>
      <c r="B301" s="31">
        <v>2</v>
      </c>
      <c r="C301" s="32" t="s">
        <v>17</v>
      </c>
      <c r="D301" s="32" t="s">
        <v>18</v>
      </c>
      <c r="E301" s="32" t="s">
        <v>609</v>
      </c>
      <c r="F301" s="32" t="s">
        <v>610</v>
      </c>
      <c r="G301" s="33" t="s">
        <v>23</v>
      </c>
      <c r="H301" s="34">
        <v>12</v>
      </c>
      <c r="I301" s="7"/>
      <c r="J301" s="8">
        <f t="shared" si="16"/>
        <v>0</v>
      </c>
      <c r="K301" s="7"/>
      <c r="L301" s="7">
        <f t="shared" si="15"/>
        <v>0</v>
      </c>
      <c r="M301" s="7"/>
      <c r="N301" s="7"/>
      <c r="O301" s="7">
        <f t="shared" si="14"/>
        <v>0</v>
      </c>
      <c r="P301" s="7"/>
      <c r="Q301" s="7"/>
      <c r="R301" s="7"/>
      <c r="S301" s="7"/>
    </row>
    <row r="302" spans="1:19" x14ac:dyDescent="0.25">
      <c r="A302" s="30">
        <v>311</v>
      </c>
      <c r="B302" s="31">
        <v>2</v>
      </c>
      <c r="C302" s="32" t="s">
        <v>17</v>
      </c>
      <c r="D302" s="32" t="s">
        <v>18</v>
      </c>
      <c r="E302" s="32" t="s">
        <v>611</v>
      </c>
      <c r="F302" s="32" t="s">
        <v>612</v>
      </c>
      <c r="G302" s="33" t="s">
        <v>23</v>
      </c>
      <c r="H302" s="34">
        <v>2</v>
      </c>
      <c r="I302" s="7"/>
      <c r="J302" s="8">
        <f t="shared" si="16"/>
        <v>0</v>
      </c>
      <c r="K302" s="7"/>
      <c r="L302" s="7">
        <f t="shared" si="15"/>
        <v>0</v>
      </c>
      <c r="M302" s="7"/>
      <c r="N302" s="7"/>
      <c r="O302" s="7">
        <f t="shared" si="14"/>
        <v>0</v>
      </c>
      <c r="P302" s="7"/>
      <c r="Q302" s="7"/>
      <c r="R302" s="7"/>
      <c r="S302" s="7"/>
    </row>
    <row r="303" spans="1:19" x14ac:dyDescent="0.25">
      <c r="A303" s="30">
        <v>312</v>
      </c>
      <c r="B303" s="31">
        <v>2</v>
      </c>
      <c r="C303" s="32" t="s">
        <v>17</v>
      </c>
      <c r="D303" s="32" t="s">
        <v>18</v>
      </c>
      <c r="E303" s="32" t="s">
        <v>613</v>
      </c>
      <c r="F303" s="32" t="s">
        <v>614</v>
      </c>
      <c r="G303" s="33" t="s">
        <v>23</v>
      </c>
      <c r="H303" s="34">
        <v>2</v>
      </c>
      <c r="I303" s="7"/>
      <c r="J303" s="8">
        <f t="shared" si="16"/>
        <v>0</v>
      </c>
      <c r="K303" s="7"/>
      <c r="L303" s="7">
        <f t="shared" si="15"/>
        <v>0</v>
      </c>
      <c r="M303" s="7"/>
      <c r="N303" s="7"/>
      <c r="O303" s="7">
        <f t="shared" si="14"/>
        <v>0</v>
      </c>
      <c r="P303" s="7"/>
      <c r="Q303" s="7"/>
      <c r="R303" s="7"/>
      <c r="S303" s="7"/>
    </row>
    <row r="304" spans="1:19" x14ac:dyDescent="0.25">
      <c r="A304" s="30">
        <v>313</v>
      </c>
      <c r="B304" s="31">
        <v>2</v>
      </c>
      <c r="C304" s="32" t="s">
        <v>17</v>
      </c>
      <c r="D304" s="32" t="s">
        <v>18</v>
      </c>
      <c r="E304" s="32" t="s">
        <v>615</v>
      </c>
      <c r="F304" s="32" t="s">
        <v>616</v>
      </c>
      <c r="G304" s="35" t="s">
        <v>32</v>
      </c>
      <c r="H304" s="34">
        <v>100</v>
      </c>
      <c r="I304" s="7"/>
      <c r="J304" s="8">
        <f t="shared" si="16"/>
        <v>0</v>
      </c>
      <c r="K304" s="7"/>
      <c r="L304" s="7">
        <f t="shared" si="15"/>
        <v>0</v>
      </c>
      <c r="M304" s="7"/>
      <c r="N304" s="7"/>
      <c r="O304" s="7">
        <f t="shared" si="14"/>
        <v>0</v>
      </c>
      <c r="P304" s="7"/>
      <c r="Q304" s="7"/>
      <c r="R304" s="7"/>
      <c r="S304" s="7"/>
    </row>
    <row r="305" spans="1:19" x14ac:dyDescent="0.25">
      <c r="A305" s="30">
        <v>314</v>
      </c>
      <c r="B305" s="31">
        <v>2</v>
      </c>
      <c r="C305" s="32" t="s">
        <v>17</v>
      </c>
      <c r="D305" s="32" t="s">
        <v>18</v>
      </c>
      <c r="E305" s="32" t="s">
        <v>617</v>
      </c>
      <c r="F305" s="32" t="s">
        <v>618</v>
      </c>
      <c r="G305" s="33" t="s">
        <v>74</v>
      </c>
      <c r="H305" s="34">
        <v>50</v>
      </c>
      <c r="I305" s="7"/>
      <c r="J305" s="8">
        <f t="shared" si="16"/>
        <v>0</v>
      </c>
      <c r="K305" s="7"/>
      <c r="L305" s="7">
        <f t="shared" si="15"/>
        <v>0</v>
      </c>
      <c r="M305" s="7"/>
      <c r="N305" s="7"/>
      <c r="O305" s="7">
        <f t="shared" si="14"/>
        <v>0</v>
      </c>
      <c r="P305" s="7"/>
      <c r="Q305" s="7"/>
      <c r="R305" s="7"/>
      <c r="S305" s="7"/>
    </row>
    <row r="306" spans="1:19" x14ac:dyDescent="0.25">
      <c r="A306" s="30">
        <v>315</v>
      </c>
      <c r="B306" s="31">
        <v>2</v>
      </c>
      <c r="C306" s="32" t="s">
        <v>17</v>
      </c>
      <c r="D306" s="32" t="s">
        <v>18</v>
      </c>
      <c r="E306" s="32" t="s">
        <v>619</v>
      </c>
      <c r="F306" s="32" t="s">
        <v>620</v>
      </c>
      <c r="G306" s="35" t="s">
        <v>537</v>
      </c>
      <c r="H306" s="34">
        <v>400</v>
      </c>
      <c r="I306" s="7"/>
      <c r="J306" s="8">
        <f t="shared" si="16"/>
        <v>0</v>
      </c>
      <c r="K306" s="7"/>
      <c r="L306" s="7">
        <f t="shared" si="15"/>
        <v>0</v>
      </c>
      <c r="M306" s="7"/>
      <c r="N306" s="7"/>
      <c r="O306" s="7">
        <f t="shared" si="14"/>
        <v>0</v>
      </c>
      <c r="P306" s="7"/>
      <c r="Q306" s="7"/>
      <c r="R306" s="7"/>
      <c r="S306" s="7"/>
    </row>
    <row r="307" spans="1:19" x14ac:dyDescent="0.25">
      <c r="A307" s="30">
        <v>316</v>
      </c>
      <c r="B307" s="31">
        <v>2</v>
      </c>
      <c r="C307" s="32" t="s">
        <v>17</v>
      </c>
      <c r="D307" s="32" t="s">
        <v>18</v>
      </c>
      <c r="E307" s="32" t="s">
        <v>621</v>
      </c>
      <c r="F307" s="32" t="s">
        <v>622</v>
      </c>
      <c r="G307" s="33" t="s">
        <v>23</v>
      </c>
      <c r="H307" s="34">
        <v>2</v>
      </c>
      <c r="I307" s="7"/>
      <c r="J307" s="8">
        <f t="shared" si="16"/>
        <v>0</v>
      </c>
      <c r="K307" s="7"/>
      <c r="L307" s="7">
        <f t="shared" si="15"/>
        <v>0</v>
      </c>
      <c r="M307" s="7"/>
      <c r="N307" s="7"/>
      <c r="O307" s="7">
        <f t="shared" si="14"/>
        <v>0</v>
      </c>
      <c r="P307" s="7"/>
      <c r="Q307" s="7"/>
      <c r="R307" s="7"/>
      <c r="S307" s="7"/>
    </row>
    <row r="308" spans="1:19" x14ac:dyDescent="0.25">
      <c r="A308" s="30">
        <v>317</v>
      </c>
      <c r="B308" s="31">
        <v>2</v>
      </c>
      <c r="C308" s="32" t="s">
        <v>17</v>
      </c>
      <c r="D308" s="32" t="s">
        <v>18</v>
      </c>
      <c r="E308" s="32" t="s">
        <v>623</v>
      </c>
      <c r="F308" s="32" t="s">
        <v>624</v>
      </c>
      <c r="G308" s="33" t="s">
        <v>74</v>
      </c>
      <c r="H308" s="34">
        <v>108</v>
      </c>
      <c r="I308" s="7"/>
      <c r="J308" s="8">
        <f t="shared" si="16"/>
        <v>0</v>
      </c>
      <c r="K308" s="7"/>
      <c r="L308" s="7">
        <f t="shared" si="15"/>
        <v>0</v>
      </c>
      <c r="M308" s="7"/>
      <c r="N308" s="7"/>
      <c r="O308" s="7">
        <f t="shared" si="14"/>
        <v>0</v>
      </c>
      <c r="P308" s="7"/>
      <c r="Q308" s="7"/>
      <c r="R308" s="7"/>
      <c r="S308" s="7"/>
    </row>
    <row r="309" spans="1:19" x14ac:dyDescent="0.25">
      <c r="A309" s="30">
        <v>318</v>
      </c>
      <c r="B309" s="31">
        <v>2</v>
      </c>
      <c r="C309" s="32" t="s">
        <v>17</v>
      </c>
      <c r="D309" s="32" t="s">
        <v>18</v>
      </c>
      <c r="E309" s="32" t="s">
        <v>625</v>
      </c>
      <c r="F309" s="32" t="s">
        <v>626</v>
      </c>
      <c r="G309" s="33" t="s">
        <v>74</v>
      </c>
      <c r="H309" s="34">
        <v>20</v>
      </c>
      <c r="I309" s="7"/>
      <c r="J309" s="8">
        <f t="shared" si="16"/>
        <v>0</v>
      </c>
      <c r="K309" s="7"/>
      <c r="L309" s="7">
        <f t="shared" si="15"/>
        <v>0</v>
      </c>
      <c r="M309" s="7"/>
      <c r="N309" s="7"/>
      <c r="O309" s="7">
        <f t="shared" ref="O309:O370" si="17">+I309*N309</f>
        <v>0</v>
      </c>
      <c r="P309" s="7"/>
      <c r="Q309" s="7"/>
      <c r="R309" s="7"/>
      <c r="S309" s="7"/>
    </row>
    <row r="310" spans="1:19" x14ac:dyDescent="0.25">
      <c r="A310" s="30">
        <v>319</v>
      </c>
      <c r="B310" s="31">
        <v>2</v>
      </c>
      <c r="C310" s="32" t="s">
        <v>17</v>
      </c>
      <c r="D310" s="32" t="s">
        <v>18</v>
      </c>
      <c r="E310" s="32" t="s">
        <v>627</v>
      </c>
      <c r="F310" s="32" t="s">
        <v>628</v>
      </c>
      <c r="G310" s="35" t="s">
        <v>32</v>
      </c>
      <c r="H310" s="34">
        <v>2160</v>
      </c>
      <c r="I310" s="7"/>
      <c r="J310" s="8">
        <f t="shared" si="16"/>
        <v>0</v>
      </c>
      <c r="K310" s="7"/>
      <c r="L310" s="7">
        <f t="shared" si="15"/>
        <v>0</v>
      </c>
      <c r="M310" s="7"/>
      <c r="N310" s="7"/>
      <c r="O310" s="7">
        <f t="shared" si="17"/>
        <v>0</v>
      </c>
      <c r="P310" s="7"/>
      <c r="Q310" s="7"/>
      <c r="R310" s="7"/>
      <c r="S310" s="7"/>
    </row>
    <row r="311" spans="1:19" x14ac:dyDescent="0.25">
      <c r="A311" s="30">
        <v>320</v>
      </c>
      <c r="B311" s="31">
        <v>2</v>
      </c>
      <c r="C311" s="32" t="s">
        <v>17</v>
      </c>
      <c r="D311" s="32" t="s">
        <v>18</v>
      </c>
      <c r="E311" s="32" t="s">
        <v>629</v>
      </c>
      <c r="F311" s="32" t="s">
        <v>630</v>
      </c>
      <c r="G311" s="33" t="s">
        <v>74</v>
      </c>
      <c r="H311" s="34">
        <v>32</v>
      </c>
      <c r="I311" s="7"/>
      <c r="J311" s="8">
        <f t="shared" si="16"/>
        <v>0</v>
      </c>
      <c r="K311" s="7"/>
      <c r="L311" s="7">
        <f t="shared" si="15"/>
        <v>0</v>
      </c>
      <c r="M311" s="7"/>
      <c r="N311" s="7"/>
      <c r="O311" s="7">
        <f t="shared" si="17"/>
        <v>0</v>
      </c>
      <c r="P311" s="7"/>
      <c r="Q311" s="7"/>
      <c r="R311" s="7"/>
      <c r="S311" s="7"/>
    </row>
    <row r="312" spans="1:19" x14ac:dyDescent="0.25">
      <c r="A312" s="30">
        <v>321</v>
      </c>
      <c r="B312" s="31">
        <v>2</v>
      </c>
      <c r="C312" s="32" t="s">
        <v>17</v>
      </c>
      <c r="D312" s="32" t="s">
        <v>18</v>
      </c>
      <c r="E312" s="32" t="s">
        <v>631</v>
      </c>
      <c r="F312" s="32" t="s">
        <v>632</v>
      </c>
      <c r="G312" s="33" t="s">
        <v>74</v>
      </c>
      <c r="H312" s="34">
        <v>140</v>
      </c>
      <c r="I312" s="7"/>
      <c r="J312" s="8">
        <f t="shared" si="16"/>
        <v>0</v>
      </c>
      <c r="K312" s="7"/>
      <c r="L312" s="7">
        <f t="shared" si="15"/>
        <v>0</v>
      </c>
      <c r="M312" s="7"/>
      <c r="N312" s="7"/>
      <c r="O312" s="7">
        <f t="shared" si="17"/>
        <v>0</v>
      </c>
      <c r="P312" s="7"/>
      <c r="Q312" s="7"/>
      <c r="R312" s="7"/>
      <c r="S312" s="7"/>
    </row>
    <row r="313" spans="1:19" x14ac:dyDescent="0.25">
      <c r="A313" s="30">
        <v>322</v>
      </c>
      <c r="B313" s="31">
        <v>2</v>
      </c>
      <c r="C313" s="32" t="s">
        <v>17</v>
      </c>
      <c r="D313" s="32" t="s">
        <v>18</v>
      </c>
      <c r="E313" s="32" t="s">
        <v>633</v>
      </c>
      <c r="F313" s="32" t="s">
        <v>634</v>
      </c>
      <c r="G313" s="33" t="s">
        <v>74</v>
      </c>
      <c r="H313" s="34">
        <v>140</v>
      </c>
      <c r="I313" s="7"/>
      <c r="J313" s="8">
        <f t="shared" si="16"/>
        <v>0</v>
      </c>
      <c r="K313" s="7"/>
      <c r="L313" s="7">
        <f t="shared" si="15"/>
        <v>0</v>
      </c>
      <c r="M313" s="7"/>
      <c r="N313" s="7"/>
      <c r="O313" s="7">
        <f t="shared" si="17"/>
        <v>0</v>
      </c>
      <c r="P313" s="7"/>
      <c r="Q313" s="7"/>
      <c r="R313" s="7"/>
      <c r="S313" s="7"/>
    </row>
    <row r="314" spans="1:19" x14ac:dyDescent="0.25">
      <c r="A314" s="30">
        <v>323</v>
      </c>
      <c r="B314" s="31">
        <v>2</v>
      </c>
      <c r="C314" s="32" t="s">
        <v>17</v>
      </c>
      <c r="D314" s="32" t="s">
        <v>18</v>
      </c>
      <c r="E314" s="32" t="s">
        <v>635</v>
      </c>
      <c r="F314" s="32" t="s">
        <v>636</v>
      </c>
      <c r="G314" s="35" t="s">
        <v>32</v>
      </c>
      <c r="H314" s="34">
        <v>500</v>
      </c>
      <c r="I314" s="7"/>
      <c r="J314" s="8">
        <f t="shared" si="16"/>
        <v>0</v>
      </c>
      <c r="K314" s="7"/>
      <c r="L314" s="7">
        <f t="shared" si="15"/>
        <v>0</v>
      </c>
      <c r="M314" s="7"/>
      <c r="N314" s="7"/>
      <c r="O314" s="7">
        <f t="shared" si="17"/>
        <v>0</v>
      </c>
      <c r="P314" s="7"/>
      <c r="Q314" s="7"/>
      <c r="R314" s="7"/>
      <c r="S314" s="7"/>
    </row>
    <row r="315" spans="1:19" x14ac:dyDescent="0.25">
      <c r="A315" s="30">
        <v>324</v>
      </c>
      <c r="B315" s="31">
        <v>2</v>
      </c>
      <c r="C315" s="32" t="s">
        <v>17</v>
      </c>
      <c r="D315" s="32" t="s">
        <v>18</v>
      </c>
      <c r="E315" s="32" t="s">
        <v>637</v>
      </c>
      <c r="F315" s="32" t="s">
        <v>638</v>
      </c>
      <c r="G315" s="35" t="s">
        <v>32</v>
      </c>
      <c r="H315" s="34">
        <v>144</v>
      </c>
      <c r="I315" s="7"/>
      <c r="J315" s="8">
        <f t="shared" si="16"/>
        <v>0</v>
      </c>
      <c r="K315" s="7"/>
      <c r="L315" s="7">
        <f t="shared" si="15"/>
        <v>0</v>
      </c>
      <c r="M315" s="7"/>
      <c r="N315" s="7"/>
      <c r="O315" s="7">
        <f t="shared" si="17"/>
        <v>0</v>
      </c>
      <c r="P315" s="7"/>
      <c r="Q315" s="7"/>
      <c r="R315" s="7"/>
      <c r="S315" s="7"/>
    </row>
    <row r="316" spans="1:19" x14ac:dyDescent="0.25">
      <c r="A316" s="30">
        <v>325</v>
      </c>
      <c r="B316" s="31">
        <v>2</v>
      </c>
      <c r="C316" s="32" t="s">
        <v>17</v>
      </c>
      <c r="D316" s="32" t="s">
        <v>18</v>
      </c>
      <c r="E316" s="32" t="s">
        <v>639</v>
      </c>
      <c r="F316" s="32" t="s">
        <v>640</v>
      </c>
      <c r="G316" s="33" t="s">
        <v>23</v>
      </c>
      <c r="H316" s="34">
        <v>40</v>
      </c>
      <c r="I316" s="7"/>
      <c r="J316" s="8">
        <f t="shared" si="16"/>
        <v>0</v>
      </c>
      <c r="K316" s="7"/>
      <c r="L316" s="7">
        <f t="shared" si="15"/>
        <v>0</v>
      </c>
      <c r="M316" s="7"/>
      <c r="N316" s="7"/>
      <c r="O316" s="7">
        <f t="shared" si="17"/>
        <v>0</v>
      </c>
      <c r="P316" s="7"/>
      <c r="Q316" s="7"/>
      <c r="R316" s="7"/>
      <c r="S316" s="7"/>
    </row>
    <row r="317" spans="1:19" x14ac:dyDescent="0.25">
      <c r="A317" s="30">
        <v>326</v>
      </c>
      <c r="B317" s="31">
        <v>2</v>
      </c>
      <c r="C317" s="32" t="s">
        <v>17</v>
      </c>
      <c r="D317" s="32" t="s">
        <v>18</v>
      </c>
      <c r="E317" s="32" t="s">
        <v>641</v>
      </c>
      <c r="F317" s="32" t="s">
        <v>642</v>
      </c>
      <c r="G317" s="33" t="s">
        <v>23</v>
      </c>
      <c r="H317" s="34">
        <v>80</v>
      </c>
      <c r="I317" s="7"/>
      <c r="J317" s="8">
        <f t="shared" si="16"/>
        <v>0</v>
      </c>
      <c r="K317" s="7"/>
      <c r="L317" s="7">
        <f t="shared" si="15"/>
        <v>0</v>
      </c>
      <c r="M317" s="7"/>
      <c r="N317" s="7"/>
      <c r="O317" s="7">
        <f t="shared" si="17"/>
        <v>0</v>
      </c>
      <c r="P317" s="7"/>
      <c r="Q317" s="7"/>
      <c r="R317" s="7"/>
      <c r="S317" s="7"/>
    </row>
    <row r="318" spans="1:19" x14ac:dyDescent="0.25">
      <c r="A318" s="30">
        <v>327</v>
      </c>
      <c r="B318" s="31">
        <v>2</v>
      </c>
      <c r="C318" s="32" t="s">
        <v>17</v>
      </c>
      <c r="D318" s="32" t="s">
        <v>18</v>
      </c>
      <c r="E318" s="32" t="s">
        <v>643</v>
      </c>
      <c r="F318" s="32" t="s">
        <v>644</v>
      </c>
      <c r="G318" s="35" t="s">
        <v>32</v>
      </c>
      <c r="H318" s="34">
        <v>100</v>
      </c>
      <c r="I318" s="7"/>
      <c r="J318" s="8">
        <f t="shared" si="16"/>
        <v>0</v>
      </c>
      <c r="K318" s="7"/>
      <c r="L318" s="7">
        <f t="shared" si="15"/>
        <v>0</v>
      </c>
      <c r="M318" s="7"/>
      <c r="N318" s="7"/>
      <c r="O318" s="7">
        <f t="shared" si="17"/>
        <v>0</v>
      </c>
      <c r="P318" s="7"/>
      <c r="Q318" s="7"/>
      <c r="R318" s="7"/>
      <c r="S318" s="7"/>
    </row>
    <row r="319" spans="1:19" x14ac:dyDescent="0.25">
      <c r="A319" s="30">
        <v>328</v>
      </c>
      <c r="B319" s="31">
        <v>2</v>
      </c>
      <c r="C319" s="32" t="s">
        <v>17</v>
      </c>
      <c r="D319" s="32" t="s">
        <v>18</v>
      </c>
      <c r="E319" s="32" t="s">
        <v>645</v>
      </c>
      <c r="F319" s="32" t="s">
        <v>646</v>
      </c>
      <c r="G319" s="35" t="s">
        <v>32</v>
      </c>
      <c r="H319" s="34">
        <v>21000</v>
      </c>
      <c r="I319" s="7"/>
      <c r="J319" s="8">
        <f t="shared" si="16"/>
        <v>0</v>
      </c>
      <c r="K319" s="7"/>
      <c r="L319" s="7">
        <f t="shared" si="15"/>
        <v>0</v>
      </c>
      <c r="M319" s="7"/>
      <c r="N319" s="7"/>
      <c r="O319" s="7">
        <f t="shared" si="17"/>
        <v>0</v>
      </c>
      <c r="P319" s="7"/>
      <c r="Q319" s="7"/>
      <c r="R319" s="7"/>
      <c r="S319" s="7"/>
    </row>
    <row r="320" spans="1:19" x14ac:dyDescent="0.25">
      <c r="A320" s="30">
        <v>329</v>
      </c>
      <c r="B320" s="31">
        <v>2</v>
      </c>
      <c r="C320" s="32" t="s">
        <v>17</v>
      </c>
      <c r="D320" s="32" t="s">
        <v>18</v>
      </c>
      <c r="E320" s="32" t="s">
        <v>647</v>
      </c>
      <c r="F320" s="32" t="s">
        <v>648</v>
      </c>
      <c r="G320" s="35" t="s">
        <v>32</v>
      </c>
      <c r="H320" s="34">
        <v>360</v>
      </c>
      <c r="I320" s="7"/>
      <c r="J320" s="8">
        <f t="shared" si="16"/>
        <v>0</v>
      </c>
      <c r="K320" s="7"/>
      <c r="L320" s="7">
        <f t="shared" si="15"/>
        <v>0</v>
      </c>
      <c r="M320" s="7"/>
      <c r="N320" s="7"/>
      <c r="O320" s="7">
        <f t="shared" si="17"/>
        <v>0</v>
      </c>
      <c r="P320" s="7"/>
      <c r="Q320" s="7"/>
      <c r="R320" s="7"/>
      <c r="S320" s="7"/>
    </row>
    <row r="321" spans="1:19" s="81" customFormat="1" x14ac:dyDescent="0.25">
      <c r="A321" s="30">
        <v>330</v>
      </c>
      <c r="B321" s="74">
        <v>2</v>
      </c>
      <c r="C321" s="75" t="s">
        <v>17</v>
      </c>
      <c r="D321" s="75" t="s">
        <v>18</v>
      </c>
      <c r="E321" s="75" t="s">
        <v>649</v>
      </c>
      <c r="F321" s="75" t="s">
        <v>650</v>
      </c>
      <c r="G321" s="77" t="s">
        <v>32</v>
      </c>
      <c r="H321" s="82">
        <v>200</v>
      </c>
      <c r="I321" s="79"/>
      <c r="J321" s="80">
        <f t="shared" si="16"/>
        <v>0</v>
      </c>
      <c r="K321" s="79"/>
      <c r="L321" s="79">
        <f t="shared" si="15"/>
        <v>0</v>
      </c>
      <c r="M321" s="79"/>
      <c r="N321" s="79"/>
      <c r="O321" s="79">
        <f t="shared" si="17"/>
        <v>0</v>
      </c>
      <c r="P321" s="79"/>
      <c r="Q321" s="79"/>
      <c r="R321" s="79"/>
      <c r="S321" s="79"/>
    </row>
    <row r="322" spans="1:19" x14ac:dyDescent="0.25">
      <c r="A322" s="30">
        <v>331</v>
      </c>
      <c r="B322" s="31">
        <v>2</v>
      </c>
      <c r="C322" s="32" t="s">
        <v>17</v>
      </c>
      <c r="D322" s="32" t="s">
        <v>18</v>
      </c>
      <c r="E322" s="32" t="s">
        <v>651</v>
      </c>
      <c r="F322" s="32" t="s">
        <v>652</v>
      </c>
      <c r="G322" s="33" t="s">
        <v>74</v>
      </c>
      <c r="H322" s="34">
        <v>24</v>
      </c>
      <c r="I322" s="7"/>
      <c r="J322" s="8">
        <f t="shared" si="16"/>
        <v>0</v>
      </c>
      <c r="K322" s="7"/>
      <c r="L322" s="7">
        <f t="shared" si="15"/>
        <v>0</v>
      </c>
      <c r="M322" s="7"/>
      <c r="N322" s="7"/>
      <c r="O322" s="7">
        <f t="shared" si="17"/>
        <v>0</v>
      </c>
      <c r="P322" s="7"/>
      <c r="Q322" s="7"/>
      <c r="R322" s="7"/>
      <c r="S322" s="7"/>
    </row>
    <row r="323" spans="1:19" x14ac:dyDescent="0.25">
      <c r="A323" s="30">
        <v>332</v>
      </c>
      <c r="B323" s="31">
        <v>2</v>
      </c>
      <c r="C323" s="32" t="s">
        <v>17</v>
      </c>
      <c r="D323" s="32" t="s">
        <v>18</v>
      </c>
      <c r="E323" s="32" t="s">
        <v>653</v>
      </c>
      <c r="F323" s="32" t="s">
        <v>654</v>
      </c>
      <c r="G323" s="33" t="s">
        <v>74</v>
      </c>
      <c r="H323" s="34">
        <v>4</v>
      </c>
      <c r="I323" s="7"/>
      <c r="J323" s="8">
        <f t="shared" si="16"/>
        <v>0</v>
      </c>
      <c r="K323" s="7"/>
      <c r="L323" s="7">
        <f t="shared" si="15"/>
        <v>0</v>
      </c>
      <c r="M323" s="7"/>
      <c r="N323" s="7"/>
      <c r="O323" s="7">
        <f t="shared" si="17"/>
        <v>0</v>
      </c>
      <c r="P323" s="7"/>
      <c r="Q323" s="7"/>
      <c r="R323" s="7"/>
      <c r="S323" s="7"/>
    </row>
    <row r="324" spans="1:19" x14ac:dyDescent="0.25">
      <c r="A324" s="30">
        <v>333</v>
      </c>
      <c r="B324" s="31">
        <v>2</v>
      </c>
      <c r="C324" s="32" t="s">
        <v>17</v>
      </c>
      <c r="D324" s="32" t="s">
        <v>18</v>
      </c>
      <c r="E324" s="32" t="s">
        <v>655</v>
      </c>
      <c r="F324" s="32" t="s">
        <v>656</v>
      </c>
      <c r="G324" s="33" t="s">
        <v>23</v>
      </c>
      <c r="H324" s="34">
        <v>2</v>
      </c>
      <c r="I324" s="7"/>
      <c r="J324" s="8">
        <f t="shared" si="16"/>
        <v>0</v>
      </c>
      <c r="K324" s="7"/>
      <c r="L324" s="7">
        <f t="shared" si="15"/>
        <v>0</v>
      </c>
      <c r="M324" s="7"/>
      <c r="N324" s="7"/>
      <c r="O324" s="7">
        <f t="shared" si="17"/>
        <v>0</v>
      </c>
      <c r="P324" s="7"/>
      <c r="Q324" s="7"/>
      <c r="R324" s="7"/>
      <c r="S324" s="7"/>
    </row>
    <row r="325" spans="1:19" x14ac:dyDescent="0.25">
      <c r="A325" s="30">
        <v>334</v>
      </c>
      <c r="B325" s="31">
        <v>2</v>
      </c>
      <c r="C325" s="32" t="s">
        <v>17</v>
      </c>
      <c r="D325" s="32" t="s">
        <v>18</v>
      </c>
      <c r="E325" s="32" t="s">
        <v>657</v>
      </c>
      <c r="F325" s="32" t="s">
        <v>658</v>
      </c>
      <c r="G325" s="33" t="s">
        <v>349</v>
      </c>
      <c r="H325" s="34">
        <v>76</v>
      </c>
      <c r="I325" s="7"/>
      <c r="J325" s="8">
        <f t="shared" si="16"/>
        <v>0</v>
      </c>
      <c r="K325" s="7"/>
      <c r="L325" s="7">
        <f t="shared" si="15"/>
        <v>0</v>
      </c>
      <c r="M325" s="7"/>
      <c r="N325" s="7"/>
      <c r="O325" s="7">
        <f t="shared" si="17"/>
        <v>0</v>
      </c>
      <c r="P325" s="7"/>
      <c r="Q325" s="7"/>
      <c r="R325" s="7"/>
      <c r="S325" s="7"/>
    </row>
    <row r="326" spans="1:19" x14ac:dyDescent="0.25">
      <c r="A326" s="30">
        <v>335</v>
      </c>
      <c r="B326" s="31">
        <v>2</v>
      </c>
      <c r="C326" s="32" t="s">
        <v>17</v>
      </c>
      <c r="D326" s="32" t="s">
        <v>18</v>
      </c>
      <c r="E326" s="32" t="s">
        <v>659</v>
      </c>
      <c r="F326" s="32" t="s">
        <v>660</v>
      </c>
      <c r="G326" s="33" t="s">
        <v>349</v>
      </c>
      <c r="H326" s="34">
        <v>120</v>
      </c>
      <c r="I326" s="7"/>
      <c r="J326" s="8">
        <f t="shared" si="16"/>
        <v>0</v>
      </c>
      <c r="K326" s="7"/>
      <c r="L326" s="7">
        <f t="shared" si="15"/>
        <v>0</v>
      </c>
      <c r="M326" s="7"/>
      <c r="N326" s="7"/>
      <c r="O326" s="7">
        <f t="shared" si="17"/>
        <v>0</v>
      </c>
      <c r="P326" s="7"/>
      <c r="Q326" s="7"/>
      <c r="R326" s="7"/>
      <c r="S326" s="7"/>
    </row>
    <row r="327" spans="1:19" x14ac:dyDescent="0.25">
      <c r="A327" s="30">
        <v>336</v>
      </c>
      <c r="B327" s="31">
        <v>2</v>
      </c>
      <c r="C327" s="32" t="s">
        <v>17</v>
      </c>
      <c r="D327" s="32" t="s">
        <v>18</v>
      </c>
      <c r="E327" s="32" t="s">
        <v>661</v>
      </c>
      <c r="F327" s="32" t="s">
        <v>662</v>
      </c>
      <c r="G327" s="33" t="s">
        <v>23</v>
      </c>
      <c r="H327" s="34">
        <v>10</v>
      </c>
      <c r="I327" s="7"/>
      <c r="J327" s="8">
        <f t="shared" si="16"/>
        <v>0</v>
      </c>
      <c r="K327" s="7"/>
      <c r="L327" s="7">
        <f t="shared" si="15"/>
        <v>0</v>
      </c>
      <c r="M327" s="7"/>
      <c r="N327" s="7"/>
      <c r="O327" s="7">
        <f t="shared" si="17"/>
        <v>0</v>
      </c>
      <c r="P327" s="7"/>
      <c r="Q327" s="7"/>
      <c r="R327" s="7"/>
      <c r="S327" s="7"/>
    </row>
    <row r="328" spans="1:19" x14ac:dyDescent="0.25">
      <c r="A328" s="30">
        <v>337</v>
      </c>
      <c r="B328" s="31">
        <v>2</v>
      </c>
      <c r="C328" s="32" t="s">
        <v>17</v>
      </c>
      <c r="D328" s="32" t="s">
        <v>18</v>
      </c>
      <c r="E328" s="32" t="s">
        <v>663</v>
      </c>
      <c r="F328" s="32" t="s">
        <v>664</v>
      </c>
      <c r="G328" s="33" t="s">
        <v>23</v>
      </c>
      <c r="H328" s="34">
        <v>30</v>
      </c>
      <c r="I328" s="7"/>
      <c r="J328" s="8">
        <f t="shared" si="16"/>
        <v>0</v>
      </c>
      <c r="K328" s="7"/>
      <c r="L328" s="7">
        <f t="shared" si="15"/>
        <v>0</v>
      </c>
      <c r="M328" s="7"/>
      <c r="N328" s="7"/>
      <c r="O328" s="7">
        <f t="shared" si="17"/>
        <v>0</v>
      </c>
      <c r="P328" s="7"/>
      <c r="Q328" s="7"/>
      <c r="R328" s="7"/>
      <c r="S328" s="7"/>
    </row>
    <row r="329" spans="1:19" x14ac:dyDescent="0.25">
      <c r="A329" s="30">
        <v>338</v>
      </c>
      <c r="B329" s="31">
        <v>2</v>
      </c>
      <c r="C329" s="32" t="s">
        <v>17</v>
      </c>
      <c r="D329" s="32" t="s">
        <v>18</v>
      </c>
      <c r="E329" s="32" t="s">
        <v>665</v>
      </c>
      <c r="F329" s="32" t="s">
        <v>666</v>
      </c>
      <c r="G329" s="33" t="s">
        <v>237</v>
      </c>
      <c r="H329" s="34">
        <v>2</v>
      </c>
      <c r="I329" s="7"/>
      <c r="J329" s="8">
        <f t="shared" si="16"/>
        <v>0</v>
      </c>
      <c r="K329" s="7"/>
      <c r="L329" s="7">
        <f t="shared" si="15"/>
        <v>0</v>
      </c>
      <c r="M329" s="7"/>
      <c r="N329" s="7"/>
      <c r="O329" s="7">
        <f t="shared" si="17"/>
        <v>0</v>
      </c>
      <c r="P329" s="7"/>
      <c r="Q329" s="7"/>
      <c r="R329" s="7"/>
      <c r="S329" s="7"/>
    </row>
    <row r="330" spans="1:19" x14ac:dyDescent="0.25">
      <c r="A330" s="30">
        <v>339</v>
      </c>
      <c r="B330" s="31">
        <v>2</v>
      </c>
      <c r="C330" s="32" t="s">
        <v>17</v>
      </c>
      <c r="D330" s="32" t="s">
        <v>18</v>
      </c>
      <c r="E330" s="32" t="s">
        <v>667</v>
      </c>
      <c r="F330" s="39" t="s">
        <v>668</v>
      </c>
      <c r="G330" s="33" t="s">
        <v>349</v>
      </c>
      <c r="H330" s="34">
        <v>4</v>
      </c>
      <c r="I330" s="7"/>
      <c r="J330" s="8">
        <f t="shared" si="16"/>
        <v>0</v>
      </c>
      <c r="K330" s="7"/>
      <c r="L330" s="7">
        <f t="shared" si="15"/>
        <v>0</v>
      </c>
      <c r="M330" s="7"/>
      <c r="N330" s="7"/>
      <c r="O330" s="7">
        <f t="shared" si="17"/>
        <v>0</v>
      </c>
      <c r="P330" s="7"/>
      <c r="Q330" s="7"/>
      <c r="R330" s="7"/>
      <c r="S330" s="7"/>
    </row>
    <row r="331" spans="1:19" x14ac:dyDescent="0.25">
      <c r="A331" s="30">
        <v>340</v>
      </c>
      <c r="B331" s="31">
        <v>2</v>
      </c>
      <c r="C331" s="32" t="s">
        <v>17</v>
      </c>
      <c r="D331" s="32" t="s">
        <v>18</v>
      </c>
      <c r="E331" s="32" t="s">
        <v>669</v>
      </c>
      <c r="F331" s="32" t="s">
        <v>670</v>
      </c>
      <c r="G331" s="33" t="s">
        <v>23</v>
      </c>
      <c r="H331" s="34">
        <v>50</v>
      </c>
      <c r="I331" s="7"/>
      <c r="J331" s="8">
        <f t="shared" si="16"/>
        <v>0</v>
      </c>
      <c r="K331" s="7"/>
      <c r="L331" s="7">
        <f t="shared" si="15"/>
        <v>0</v>
      </c>
      <c r="M331" s="7"/>
      <c r="N331" s="7"/>
      <c r="O331" s="7">
        <f t="shared" si="17"/>
        <v>0</v>
      </c>
      <c r="P331" s="7"/>
      <c r="Q331" s="7"/>
      <c r="R331" s="7"/>
      <c r="S331" s="7"/>
    </row>
    <row r="332" spans="1:19" x14ac:dyDescent="0.25">
      <c r="A332" s="30">
        <v>341</v>
      </c>
      <c r="B332" s="31">
        <v>2</v>
      </c>
      <c r="C332" s="32" t="s">
        <v>17</v>
      </c>
      <c r="D332" s="36" t="s">
        <v>18</v>
      </c>
      <c r="E332" s="32" t="s">
        <v>671</v>
      </c>
      <c r="F332" s="36" t="s">
        <v>672</v>
      </c>
      <c r="G332" s="35" t="s">
        <v>32</v>
      </c>
      <c r="H332" s="34">
        <v>96</v>
      </c>
      <c r="I332" s="7"/>
      <c r="J332" s="8">
        <f t="shared" si="16"/>
        <v>0</v>
      </c>
      <c r="K332" s="7"/>
      <c r="L332" s="7">
        <f t="shared" ref="L332:L336" si="18">+J332*(1+K332/100)</f>
        <v>0</v>
      </c>
      <c r="M332" s="7"/>
      <c r="N332" s="7"/>
      <c r="O332" s="7">
        <f t="shared" si="17"/>
        <v>0</v>
      </c>
      <c r="P332" s="7"/>
      <c r="Q332" s="7"/>
      <c r="R332" s="7"/>
      <c r="S332" s="7"/>
    </row>
    <row r="333" spans="1:19" x14ac:dyDescent="0.25">
      <c r="A333" s="30">
        <v>342</v>
      </c>
      <c r="B333" s="31">
        <v>2</v>
      </c>
      <c r="C333" s="32" t="s">
        <v>17</v>
      </c>
      <c r="D333" s="32" t="s">
        <v>18</v>
      </c>
      <c r="E333" s="32" t="s">
        <v>673</v>
      </c>
      <c r="F333" s="32" t="s">
        <v>674</v>
      </c>
      <c r="G333" s="35" t="s">
        <v>32</v>
      </c>
      <c r="H333" s="34">
        <v>700</v>
      </c>
      <c r="I333" s="7"/>
      <c r="J333" s="8">
        <f t="shared" ref="J333:J336" si="19">+I333*H333</f>
        <v>0</v>
      </c>
      <c r="K333" s="7"/>
      <c r="L333" s="7">
        <f t="shared" si="18"/>
        <v>0</v>
      </c>
      <c r="M333" s="7"/>
      <c r="N333" s="7"/>
      <c r="O333" s="7">
        <f t="shared" si="17"/>
        <v>0</v>
      </c>
      <c r="P333" s="7"/>
      <c r="Q333" s="7"/>
      <c r="R333" s="7"/>
      <c r="S333" s="7"/>
    </row>
    <row r="334" spans="1:19" x14ac:dyDescent="0.25">
      <c r="A334" s="30">
        <v>343</v>
      </c>
      <c r="B334" s="31">
        <v>2</v>
      </c>
      <c r="C334" s="32" t="s">
        <v>17</v>
      </c>
      <c r="D334" s="32" t="s">
        <v>18</v>
      </c>
      <c r="E334" s="32" t="s">
        <v>675</v>
      </c>
      <c r="F334" s="32" t="s">
        <v>676</v>
      </c>
      <c r="G334" s="35" t="s">
        <v>32</v>
      </c>
      <c r="H334" s="34">
        <v>4</v>
      </c>
      <c r="I334" s="7"/>
      <c r="J334" s="8">
        <f t="shared" si="19"/>
        <v>0</v>
      </c>
      <c r="K334" s="7"/>
      <c r="L334" s="7">
        <f t="shared" si="18"/>
        <v>0</v>
      </c>
      <c r="M334" s="7"/>
      <c r="N334" s="7"/>
      <c r="O334" s="7">
        <f t="shared" si="17"/>
        <v>0</v>
      </c>
      <c r="P334" s="7"/>
      <c r="Q334" s="7"/>
      <c r="R334" s="7"/>
      <c r="S334" s="7"/>
    </row>
    <row r="335" spans="1:19" x14ac:dyDescent="0.25">
      <c r="A335" s="30">
        <v>344</v>
      </c>
      <c r="B335" s="31">
        <v>2</v>
      </c>
      <c r="C335" s="32" t="s">
        <v>17</v>
      </c>
      <c r="D335" s="32" t="s">
        <v>18</v>
      </c>
      <c r="E335" s="32" t="s">
        <v>677</v>
      </c>
      <c r="F335" s="32" t="s">
        <v>678</v>
      </c>
      <c r="G335" s="35" t="s">
        <v>32</v>
      </c>
      <c r="H335" s="34">
        <v>50</v>
      </c>
      <c r="I335" s="7"/>
      <c r="J335" s="8">
        <f t="shared" si="19"/>
        <v>0</v>
      </c>
      <c r="K335" s="7"/>
      <c r="L335" s="7">
        <f t="shared" si="18"/>
        <v>0</v>
      </c>
      <c r="M335" s="7"/>
      <c r="N335" s="7"/>
      <c r="O335" s="7">
        <f t="shared" si="17"/>
        <v>0</v>
      </c>
      <c r="P335" s="7"/>
      <c r="Q335" s="7"/>
      <c r="R335" s="7"/>
      <c r="S335" s="7"/>
    </row>
    <row r="336" spans="1:19" x14ac:dyDescent="0.25">
      <c r="A336" s="30">
        <v>345</v>
      </c>
      <c r="B336" s="31">
        <v>2</v>
      </c>
      <c r="C336" s="32" t="s">
        <v>17</v>
      </c>
      <c r="D336" s="32" t="s">
        <v>18</v>
      </c>
      <c r="E336" s="32" t="s">
        <v>679</v>
      </c>
      <c r="F336" s="32" t="s">
        <v>680</v>
      </c>
      <c r="G336" s="35" t="s">
        <v>237</v>
      </c>
      <c r="H336" s="34">
        <v>2</v>
      </c>
      <c r="I336" s="7"/>
      <c r="J336" s="8">
        <f t="shared" si="19"/>
        <v>0</v>
      </c>
      <c r="K336" s="7"/>
      <c r="L336" s="7">
        <f t="shared" si="18"/>
        <v>0</v>
      </c>
      <c r="M336" s="7"/>
      <c r="N336" s="7"/>
      <c r="O336" s="7">
        <f t="shared" si="17"/>
        <v>0</v>
      </c>
      <c r="P336" s="7"/>
      <c r="Q336" s="7"/>
      <c r="R336" s="7"/>
      <c r="S336" s="7"/>
    </row>
    <row r="337" spans="1:19" x14ac:dyDescent="0.25">
      <c r="A337" s="30">
        <v>346</v>
      </c>
      <c r="B337" s="41">
        <v>2</v>
      </c>
      <c r="C337" s="43" t="s">
        <v>844</v>
      </c>
      <c r="D337" s="43"/>
      <c r="E337" s="43"/>
      <c r="F337" s="44"/>
      <c r="G337" s="44"/>
      <c r="H337" s="10"/>
      <c r="I337" s="10"/>
      <c r="J337" s="14">
        <f>SUM(J208:J336)</f>
        <v>0</v>
      </c>
      <c r="K337" s="10"/>
      <c r="L337" s="13">
        <f>SUM(L208:L336)</f>
        <v>0</v>
      </c>
      <c r="M337" s="10"/>
      <c r="N337" s="10"/>
      <c r="O337" s="10"/>
      <c r="P337" s="10"/>
      <c r="Q337" s="10"/>
      <c r="R337" s="10"/>
      <c r="S337" s="11"/>
    </row>
    <row r="338" spans="1:19" x14ac:dyDescent="0.25">
      <c r="A338" s="30">
        <v>345</v>
      </c>
      <c r="B338" s="31">
        <v>2</v>
      </c>
      <c r="C338" s="39"/>
      <c r="D338" s="39"/>
      <c r="E338" s="39"/>
      <c r="F338" s="39"/>
      <c r="G338" s="39"/>
      <c r="H338" s="34"/>
      <c r="I338" s="7"/>
      <c r="J338" s="8"/>
      <c r="K338" s="7"/>
      <c r="L338" s="7"/>
      <c r="M338" s="7"/>
      <c r="N338" s="7"/>
      <c r="O338" s="7"/>
      <c r="P338" s="7"/>
      <c r="Q338" s="7"/>
      <c r="R338" s="7"/>
      <c r="S338" s="7"/>
    </row>
    <row r="339" spans="1:19" x14ac:dyDescent="0.25">
      <c r="A339" s="30">
        <v>351</v>
      </c>
      <c r="B339" s="45">
        <v>3</v>
      </c>
      <c r="C339" s="46"/>
      <c r="D339" s="46"/>
      <c r="E339" s="47" t="s">
        <v>681</v>
      </c>
      <c r="F339" s="48"/>
      <c r="G339" s="48"/>
      <c r="H339" s="49"/>
      <c r="I339" s="15"/>
      <c r="J339" s="16"/>
      <c r="K339" s="15"/>
      <c r="L339" s="15"/>
      <c r="M339" s="15"/>
      <c r="N339" s="15"/>
      <c r="O339" s="15"/>
      <c r="P339" s="15"/>
      <c r="Q339" s="15"/>
      <c r="R339" s="15"/>
      <c r="S339" s="15"/>
    </row>
    <row r="340" spans="1:19" x14ac:dyDescent="0.25">
      <c r="A340" s="30">
        <v>352</v>
      </c>
      <c r="B340" s="31">
        <v>3</v>
      </c>
      <c r="C340" s="32" t="s">
        <v>19</v>
      </c>
      <c r="D340" s="32" t="s">
        <v>20</v>
      </c>
      <c r="E340" s="32" t="s">
        <v>682</v>
      </c>
      <c r="F340" s="32" t="s">
        <v>683</v>
      </c>
      <c r="G340" s="33" t="s">
        <v>237</v>
      </c>
      <c r="H340" s="34">
        <v>708</v>
      </c>
      <c r="I340" s="7"/>
      <c r="J340" s="8">
        <f>+I340*H340</f>
        <v>0</v>
      </c>
      <c r="K340" s="7"/>
      <c r="L340" s="7">
        <f t="shared" ref="L340:L393" si="20">+J340*(1+K340/100)</f>
        <v>0</v>
      </c>
      <c r="M340" s="7"/>
      <c r="N340" s="7"/>
      <c r="O340" s="7">
        <f t="shared" si="17"/>
        <v>0</v>
      </c>
      <c r="P340" s="7"/>
      <c r="Q340" s="7"/>
      <c r="R340" s="7"/>
      <c r="S340" s="7"/>
    </row>
    <row r="341" spans="1:19" x14ac:dyDescent="0.25">
      <c r="A341" s="30">
        <v>353</v>
      </c>
      <c r="B341" s="31">
        <v>3</v>
      </c>
      <c r="C341" s="32" t="s">
        <v>19</v>
      </c>
      <c r="D341" s="32" t="s">
        <v>20</v>
      </c>
      <c r="E341" s="32" t="s">
        <v>684</v>
      </c>
      <c r="F341" s="32" t="s">
        <v>685</v>
      </c>
      <c r="G341" s="33" t="s">
        <v>32</v>
      </c>
      <c r="H341" s="34">
        <v>120</v>
      </c>
      <c r="I341" s="7"/>
      <c r="J341" s="8">
        <f t="shared" ref="J341:J389" si="21">+I341*H341</f>
        <v>0</v>
      </c>
      <c r="K341" s="7"/>
      <c r="L341" s="7">
        <f t="shared" si="20"/>
        <v>0</v>
      </c>
      <c r="M341" s="7"/>
      <c r="N341" s="7"/>
      <c r="O341" s="7">
        <f t="shared" si="17"/>
        <v>0</v>
      </c>
      <c r="P341" s="7"/>
      <c r="Q341" s="7"/>
      <c r="R341" s="7"/>
      <c r="S341" s="7"/>
    </row>
    <row r="342" spans="1:19" x14ac:dyDescent="0.25">
      <c r="A342" s="30">
        <v>354</v>
      </c>
      <c r="B342" s="31">
        <v>3</v>
      </c>
      <c r="C342" s="32" t="s">
        <v>19</v>
      </c>
      <c r="D342" s="32" t="s">
        <v>20</v>
      </c>
      <c r="E342" s="32" t="s">
        <v>686</v>
      </c>
      <c r="F342" s="32" t="s">
        <v>687</v>
      </c>
      <c r="G342" s="33" t="s">
        <v>237</v>
      </c>
      <c r="H342" s="34">
        <v>2</v>
      </c>
      <c r="I342" s="7"/>
      <c r="J342" s="8">
        <f t="shared" si="21"/>
        <v>0</v>
      </c>
      <c r="K342" s="7"/>
      <c r="L342" s="7">
        <f t="shared" si="20"/>
        <v>0</v>
      </c>
      <c r="M342" s="7"/>
      <c r="N342" s="7"/>
      <c r="O342" s="7">
        <f t="shared" si="17"/>
        <v>0</v>
      </c>
      <c r="P342" s="7"/>
      <c r="Q342" s="7"/>
      <c r="R342" s="7"/>
      <c r="S342" s="7"/>
    </row>
    <row r="343" spans="1:19" x14ac:dyDescent="0.25">
      <c r="A343" s="30">
        <v>355</v>
      </c>
      <c r="B343" s="31">
        <v>3</v>
      </c>
      <c r="C343" s="32" t="s">
        <v>19</v>
      </c>
      <c r="D343" s="32" t="s">
        <v>20</v>
      </c>
      <c r="E343" s="32" t="s">
        <v>688</v>
      </c>
      <c r="F343" s="32" t="s">
        <v>689</v>
      </c>
      <c r="G343" s="33" t="s">
        <v>32</v>
      </c>
      <c r="H343" s="34">
        <v>141200</v>
      </c>
      <c r="I343" s="7"/>
      <c r="J343" s="8">
        <f t="shared" si="21"/>
        <v>0</v>
      </c>
      <c r="K343" s="7"/>
      <c r="L343" s="7">
        <f t="shared" si="20"/>
        <v>0</v>
      </c>
      <c r="M343" s="7"/>
      <c r="N343" s="7"/>
      <c r="O343" s="7">
        <f t="shared" si="17"/>
        <v>0</v>
      </c>
      <c r="P343" s="7"/>
      <c r="Q343" s="7"/>
      <c r="R343" s="7"/>
      <c r="S343" s="7"/>
    </row>
    <row r="344" spans="1:19" x14ac:dyDescent="0.25">
      <c r="A344" s="30">
        <v>356</v>
      </c>
      <c r="B344" s="31">
        <v>3</v>
      </c>
      <c r="C344" s="32" t="s">
        <v>19</v>
      </c>
      <c r="D344" s="32" t="s">
        <v>20</v>
      </c>
      <c r="E344" s="32" t="s">
        <v>690</v>
      </c>
      <c r="F344" s="32" t="s">
        <v>691</v>
      </c>
      <c r="G344" s="33" t="s">
        <v>32</v>
      </c>
      <c r="H344" s="34">
        <v>140000</v>
      </c>
      <c r="I344" s="7"/>
      <c r="J344" s="8">
        <f t="shared" si="21"/>
        <v>0</v>
      </c>
      <c r="K344" s="7"/>
      <c r="L344" s="7">
        <f t="shared" si="20"/>
        <v>0</v>
      </c>
      <c r="M344" s="7"/>
      <c r="N344" s="7"/>
      <c r="O344" s="7">
        <f t="shared" si="17"/>
        <v>0</v>
      </c>
      <c r="P344" s="7"/>
      <c r="Q344" s="7"/>
      <c r="R344" s="7"/>
      <c r="S344" s="7"/>
    </row>
    <row r="345" spans="1:19" x14ac:dyDescent="0.25">
      <c r="A345" s="30">
        <v>357</v>
      </c>
      <c r="B345" s="31">
        <v>3</v>
      </c>
      <c r="C345" s="32" t="s">
        <v>19</v>
      </c>
      <c r="D345" s="32" t="s">
        <v>20</v>
      </c>
      <c r="E345" s="32" t="s">
        <v>692</v>
      </c>
      <c r="F345" s="32" t="s">
        <v>693</v>
      </c>
      <c r="G345" s="33" t="s">
        <v>32</v>
      </c>
      <c r="H345" s="34">
        <v>17000</v>
      </c>
      <c r="I345" s="7"/>
      <c r="J345" s="8">
        <f t="shared" si="21"/>
        <v>0</v>
      </c>
      <c r="K345" s="7"/>
      <c r="L345" s="7">
        <f t="shared" si="20"/>
        <v>0</v>
      </c>
      <c r="M345" s="7"/>
      <c r="N345" s="7"/>
      <c r="O345" s="7">
        <f t="shared" si="17"/>
        <v>0</v>
      </c>
      <c r="P345" s="7"/>
      <c r="Q345" s="7"/>
      <c r="R345" s="7"/>
      <c r="S345" s="7"/>
    </row>
    <row r="346" spans="1:19" x14ac:dyDescent="0.25">
      <c r="A346" s="30">
        <v>358</v>
      </c>
      <c r="B346" s="31">
        <v>3</v>
      </c>
      <c r="C346" s="32" t="s">
        <v>19</v>
      </c>
      <c r="D346" s="32" t="s">
        <v>20</v>
      </c>
      <c r="E346" s="32" t="s">
        <v>694</v>
      </c>
      <c r="F346" s="32" t="s">
        <v>695</v>
      </c>
      <c r="G346" s="33" t="s">
        <v>32</v>
      </c>
      <c r="H346" s="34">
        <v>38200</v>
      </c>
      <c r="I346" s="7"/>
      <c r="J346" s="8">
        <f t="shared" si="21"/>
        <v>0</v>
      </c>
      <c r="K346" s="7"/>
      <c r="L346" s="7">
        <f t="shared" si="20"/>
        <v>0</v>
      </c>
      <c r="M346" s="7"/>
      <c r="N346" s="7"/>
      <c r="O346" s="7">
        <f t="shared" si="17"/>
        <v>0</v>
      </c>
      <c r="P346" s="7"/>
      <c r="Q346" s="7"/>
      <c r="R346" s="7"/>
      <c r="S346" s="7"/>
    </row>
    <row r="347" spans="1:19" x14ac:dyDescent="0.25">
      <c r="A347" s="30">
        <v>359</v>
      </c>
      <c r="B347" s="31">
        <v>3</v>
      </c>
      <c r="C347" s="32" t="s">
        <v>19</v>
      </c>
      <c r="D347" s="32" t="s">
        <v>20</v>
      </c>
      <c r="E347" s="32" t="s">
        <v>696</v>
      </c>
      <c r="F347" s="32" t="s">
        <v>697</v>
      </c>
      <c r="G347" s="33" t="s">
        <v>32</v>
      </c>
      <c r="H347" s="34">
        <v>92000</v>
      </c>
      <c r="I347" s="7"/>
      <c r="J347" s="8">
        <f t="shared" si="21"/>
        <v>0</v>
      </c>
      <c r="K347" s="7"/>
      <c r="L347" s="7">
        <f t="shared" si="20"/>
        <v>0</v>
      </c>
      <c r="M347" s="7"/>
      <c r="N347" s="7"/>
      <c r="O347" s="7">
        <f t="shared" si="17"/>
        <v>0</v>
      </c>
      <c r="P347" s="7"/>
      <c r="Q347" s="7"/>
      <c r="R347" s="7"/>
      <c r="S347" s="7"/>
    </row>
    <row r="348" spans="1:19" x14ac:dyDescent="0.25">
      <c r="A348" s="30">
        <v>360</v>
      </c>
      <c r="B348" s="31">
        <v>3</v>
      </c>
      <c r="C348" s="32" t="s">
        <v>19</v>
      </c>
      <c r="D348" s="32" t="s">
        <v>20</v>
      </c>
      <c r="E348" s="32" t="s">
        <v>698</v>
      </c>
      <c r="F348" s="32" t="s">
        <v>699</v>
      </c>
      <c r="G348" s="33" t="s">
        <v>32</v>
      </c>
      <c r="H348" s="34">
        <v>27600</v>
      </c>
      <c r="I348" s="7"/>
      <c r="J348" s="8">
        <f t="shared" si="21"/>
        <v>0</v>
      </c>
      <c r="K348" s="7"/>
      <c r="L348" s="7">
        <f t="shared" si="20"/>
        <v>0</v>
      </c>
      <c r="M348" s="7"/>
      <c r="N348" s="7"/>
      <c r="O348" s="7">
        <f t="shared" si="17"/>
        <v>0</v>
      </c>
      <c r="P348" s="7"/>
      <c r="Q348" s="7"/>
      <c r="R348" s="7"/>
      <c r="S348" s="7"/>
    </row>
    <row r="349" spans="1:19" x14ac:dyDescent="0.25">
      <c r="A349" s="30">
        <v>361</v>
      </c>
      <c r="B349" s="31">
        <v>3</v>
      </c>
      <c r="C349" s="32" t="s">
        <v>19</v>
      </c>
      <c r="D349" s="32" t="s">
        <v>20</v>
      </c>
      <c r="E349" s="32" t="s">
        <v>700</v>
      </c>
      <c r="F349" s="32" t="s">
        <v>701</v>
      </c>
      <c r="G349" s="33" t="s">
        <v>32</v>
      </c>
      <c r="H349" s="34">
        <v>9400</v>
      </c>
      <c r="I349" s="7"/>
      <c r="J349" s="8">
        <f t="shared" si="21"/>
        <v>0</v>
      </c>
      <c r="K349" s="7"/>
      <c r="L349" s="7">
        <f t="shared" si="20"/>
        <v>0</v>
      </c>
      <c r="M349" s="7"/>
      <c r="N349" s="7"/>
      <c r="O349" s="7">
        <f t="shared" si="17"/>
        <v>0</v>
      </c>
      <c r="P349" s="7"/>
      <c r="Q349" s="7"/>
      <c r="R349" s="7"/>
      <c r="S349" s="7"/>
    </row>
    <row r="350" spans="1:19" x14ac:dyDescent="0.25">
      <c r="A350" s="30">
        <v>362</v>
      </c>
      <c r="B350" s="31">
        <v>3</v>
      </c>
      <c r="C350" s="32" t="s">
        <v>19</v>
      </c>
      <c r="D350" s="32" t="s">
        <v>20</v>
      </c>
      <c r="E350" s="32" t="s">
        <v>702</v>
      </c>
      <c r="F350" s="32" t="s">
        <v>703</v>
      </c>
      <c r="G350" s="33" t="s">
        <v>32</v>
      </c>
      <c r="H350" s="34">
        <v>42400</v>
      </c>
      <c r="I350" s="7"/>
      <c r="J350" s="8">
        <f t="shared" si="21"/>
        <v>0</v>
      </c>
      <c r="K350" s="7"/>
      <c r="L350" s="7">
        <f t="shared" si="20"/>
        <v>0</v>
      </c>
      <c r="M350" s="7"/>
      <c r="N350" s="7"/>
      <c r="O350" s="7">
        <f t="shared" si="17"/>
        <v>0</v>
      </c>
      <c r="P350" s="7"/>
      <c r="Q350" s="7"/>
      <c r="R350" s="7"/>
      <c r="S350" s="7"/>
    </row>
    <row r="351" spans="1:19" x14ac:dyDescent="0.25">
      <c r="A351" s="30">
        <v>363</v>
      </c>
      <c r="B351" s="31">
        <v>3</v>
      </c>
      <c r="C351" s="32" t="s">
        <v>19</v>
      </c>
      <c r="D351" s="32" t="s">
        <v>20</v>
      </c>
      <c r="E351" s="32" t="s">
        <v>704</v>
      </c>
      <c r="F351" s="32" t="s">
        <v>703</v>
      </c>
      <c r="G351" s="33" t="s">
        <v>32</v>
      </c>
      <c r="H351" s="34">
        <v>20000</v>
      </c>
      <c r="I351" s="7"/>
      <c r="J351" s="8">
        <f t="shared" si="21"/>
        <v>0</v>
      </c>
      <c r="K351" s="7"/>
      <c r="L351" s="7">
        <f t="shared" si="20"/>
        <v>0</v>
      </c>
      <c r="M351" s="7"/>
      <c r="N351" s="7"/>
      <c r="O351" s="7">
        <f t="shared" si="17"/>
        <v>0</v>
      </c>
      <c r="P351" s="7"/>
      <c r="Q351" s="7"/>
      <c r="R351" s="7"/>
      <c r="S351" s="7"/>
    </row>
    <row r="352" spans="1:19" x14ac:dyDescent="0.25">
      <c r="A352" s="30">
        <v>364</v>
      </c>
      <c r="B352" s="31">
        <v>3</v>
      </c>
      <c r="C352" s="32" t="s">
        <v>19</v>
      </c>
      <c r="D352" s="32" t="s">
        <v>20</v>
      </c>
      <c r="E352" s="32" t="s">
        <v>705</v>
      </c>
      <c r="F352" s="32" t="s">
        <v>706</v>
      </c>
      <c r="G352" s="33" t="s">
        <v>32</v>
      </c>
      <c r="H352" s="34">
        <v>10400</v>
      </c>
      <c r="I352" s="7"/>
      <c r="J352" s="8">
        <f t="shared" si="21"/>
        <v>0</v>
      </c>
      <c r="K352" s="7"/>
      <c r="L352" s="7">
        <f t="shared" si="20"/>
        <v>0</v>
      </c>
      <c r="M352" s="7"/>
      <c r="N352" s="7"/>
      <c r="O352" s="7">
        <f t="shared" si="17"/>
        <v>0</v>
      </c>
      <c r="P352" s="7"/>
      <c r="Q352" s="7"/>
      <c r="R352" s="7"/>
      <c r="S352" s="7"/>
    </row>
    <row r="353" spans="1:19" x14ac:dyDescent="0.25">
      <c r="A353" s="30">
        <v>365</v>
      </c>
      <c r="B353" s="31">
        <v>3</v>
      </c>
      <c r="C353" s="32" t="s">
        <v>19</v>
      </c>
      <c r="D353" s="32" t="s">
        <v>20</v>
      </c>
      <c r="E353" s="32" t="s">
        <v>707</v>
      </c>
      <c r="F353" s="32" t="s">
        <v>708</v>
      </c>
      <c r="G353" s="33" t="s">
        <v>32</v>
      </c>
      <c r="H353" s="34">
        <v>46400</v>
      </c>
      <c r="I353" s="7"/>
      <c r="J353" s="8">
        <f t="shared" si="21"/>
        <v>0</v>
      </c>
      <c r="K353" s="7"/>
      <c r="L353" s="7">
        <f t="shared" si="20"/>
        <v>0</v>
      </c>
      <c r="M353" s="7"/>
      <c r="N353" s="7"/>
      <c r="O353" s="7">
        <f t="shared" si="17"/>
        <v>0</v>
      </c>
      <c r="P353" s="7"/>
      <c r="Q353" s="7"/>
      <c r="R353" s="7"/>
      <c r="S353" s="7"/>
    </row>
    <row r="354" spans="1:19" x14ac:dyDescent="0.25">
      <c r="A354" s="30">
        <v>366</v>
      </c>
      <c r="B354" s="31">
        <v>3</v>
      </c>
      <c r="C354" s="32" t="s">
        <v>19</v>
      </c>
      <c r="D354" s="32" t="s">
        <v>20</v>
      </c>
      <c r="E354" s="32" t="s">
        <v>709</v>
      </c>
      <c r="F354" s="32" t="s">
        <v>710</v>
      </c>
      <c r="G354" s="33" t="s">
        <v>32</v>
      </c>
      <c r="H354" s="34">
        <v>14000</v>
      </c>
      <c r="I354" s="7"/>
      <c r="J354" s="8">
        <f t="shared" si="21"/>
        <v>0</v>
      </c>
      <c r="K354" s="7"/>
      <c r="L354" s="7">
        <f t="shared" si="20"/>
        <v>0</v>
      </c>
      <c r="M354" s="7"/>
      <c r="N354" s="7"/>
      <c r="O354" s="7">
        <f t="shared" si="17"/>
        <v>0</v>
      </c>
      <c r="P354" s="7"/>
      <c r="Q354" s="7"/>
      <c r="R354" s="7"/>
      <c r="S354" s="7"/>
    </row>
    <row r="355" spans="1:19" x14ac:dyDescent="0.25">
      <c r="A355" s="30">
        <v>367</v>
      </c>
      <c r="B355" s="31">
        <v>3</v>
      </c>
      <c r="C355" s="32" t="s">
        <v>19</v>
      </c>
      <c r="D355" s="32" t="s">
        <v>20</v>
      </c>
      <c r="E355" s="32" t="s">
        <v>711</v>
      </c>
      <c r="F355" s="32" t="s">
        <v>712</v>
      </c>
      <c r="G355" s="33" t="s">
        <v>32</v>
      </c>
      <c r="H355" s="34">
        <v>2700</v>
      </c>
      <c r="I355" s="7"/>
      <c r="J355" s="8">
        <f t="shared" si="21"/>
        <v>0</v>
      </c>
      <c r="K355" s="7"/>
      <c r="L355" s="7">
        <f t="shared" si="20"/>
        <v>0</v>
      </c>
      <c r="M355" s="7"/>
      <c r="N355" s="7"/>
      <c r="O355" s="7">
        <f t="shared" si="17"/>
        <v>0</v>
      </c>
      <c r="P355" s="7"/>
      <c r="Q355" s="7"/>
      <c r="R355" s="7"/>
      <c r="S355" s="7"/>
    </row>
    <row r="356" spans="1:19" x14ac:dyDescent="0.25">
      <c r="A356" s="30">
        <v>368</v>
      </c>
      <c r="B356" s="31">
        <v>3</v>
      </c>
      <c r="C356" s="32" t="s">
        <v>19</v>
      </c>
      <c r="D356" s="32" t="s">
        <v>20</v>
      </c>
      <c r="E356" s="32" t="s">
        <v>713</v>
      </c>
      <c r="F356" s="32" t="s">
        <v>714</v>
      </c>
      <c r="G356" s="33" t="s">
        <v>32</v>
      </c>
      <c r="H356" s="34">
        <v>400</v>
      </c>
      <c r="I356" s="7"/>
      <c r="J356" s="8">
        <f t="shared" si="21"/>
        <v>0</v>
      </c>
      <c r="K356" s="7"/>
      <c r="L356" s="7">
        <f t="shared" si="20"/>
        <v>0</v>
      </c>
      <c r="M356" s="7"/>
      <c r="N356" s="7"/>
      <c r="O356" s="7">
        <f t="shared" si="17"/>
        <v>0</v>
      </c>
      <c r="P356" s="7"/>
      <c r="Q356" s="7"/>
      <c r="R356" s="7"/>
      <c r="S356" s="7"/>
    </row>
    <row r="357" spans="1:19" x14ac:dyDescent="0.25">
      <c r="A357" s="30">
        <v>369</v>
      </c>
      <c r="B357" s="31">
        <v>3</v>
      </c>
      <c r="C357" s="32" t="s">
        <v>19</v>
      </c>
      <c r="D357" s="32" t="s">
        <v>20</v>
      </c>
      <c r="E357" s="32" t="s">
        <v>715</v>
      </c>
      <c r="F357" s="32" t="s">
        <v>716</v>
      </c>
      <c r="G357" s="33" t="s">
        <v>32</v>
      </c>
      <c r="H357" s="34">
        <v>200</v>
      </c>
      <c r="I357" s="7"/>
      <c r="J357" s="8">
        <f t="shared" si="21"/>
        <v>0</v>
      </c>
      <c r="K357" s="7"/>
      <c r="L357" s="7">
        <f t="shared" si="20"/>
        <v>0</v>
      </c>
      <c r="M357" s="7"/>
      <c r="N357" s="7"/>
      <c r="O357" s="7">
        <f t="shared" si="17"/>
        <v>0</v>
      </c>
      <c r="P357" s="7"/>
      <c r="Q357" s="7"/>
      <c r="R357" s="7"/>
      <c r="S357" s="7"/>
    </row>
    <row r="358" spans="1:19" x14ac:dyDescent="0.25">
      <c r="A358" s="30">
        <v>370</v>
      </c>
      <c r="B358" s="31">
        <v>3</v>
      </c>
      <c r="C358" s="32" t="s">
        <v>19</v>
      </c>
      <c r="D358" s="32" t="s">
        <v>20</v>
      </c>
      <c r="E358" s="32" t="s">
        <v>717</v>
      </c>
      <c r="F358" s="32" t="s">
        <v>718</v>
      </c>
      <c r="G358" s="33" t="s">
        <v>32</v>
      </c>
      <c r="H358" s="34">
        <v>29600</v>
      </c>
      <c r="I358" s="7"/>
      <c r="J358" s="8">
        <f t="shared" si="21"/>
        <v>0</v>
      </c>
      <c r="K358" s="7"/>
      <c r="L358" s="7">
        <f t="shared" si="20"/>
        <v>0</v>
      </c>
      <c r="M358" s="7"/>
      <c r="N358" s="7"/>
      <c r="O358" s="7">
        <f t="shared" si="17"/>
        <v>0</v>
      </c>
      <c r="P358" s="7"/>
      <c r="Q358" s="7"/>
      <c r="R358" s="7"/>
      <c r="S358" s="7"/>
    </row>
    <row r="359" spans="1:19" x14ac:dyDescent="0.25">
      <c r="A359" s="30">
        <v>371</v>
      </c>
      <c r="B359" s="31">
        <v>3</v>
      </c>
      <c r="C359" s="32" t="s">
        <v>19</v>
      </c>
      <c r="D359" s="32" t="s">
        <v>20</v>
      </c>
      <c r="E359" s="32" t="s">
        <v>719</v>
      </c>
      <c r="F359" s="32" t="s">
        <v>720</v>
      </c>
      <c r="G359" s="33" t="s">
        <v>32</v>
      </c>
      <c r="H359" s="34">
        <v>4000</v>
      </c>
      <c r="I359" s="7"/>
      <c r="J359" s="8">
        <f t="shared" si="21"/>
        <v>0</v>
      </c>
      <c r="K359" s="7"/>
      <c r="L359" s="7">
        <f t="shared" si="20"/>
        <v>0</v>
      </c>
      <c r="M359" s="7"/>
      <c r="N359" s="7"/>
      <c r="O359" s="7">
        <f t="shared" si="17"/>
        <v>0</v>
      </c>
      <c r="P359" s="7"/>
      <c r="Q359" s="7"/>
      <c r="R359" s="7"/>
      <c r="S359" s="7"/>
    </row>
    <row r="360" spans="1:19" x14ac:dyDescent="0.25">
      <c r="A360" s="30">
        <v>372</v>
      </c>
      <c r="B360" s="31">
        <v>3</v>
      </c>
      <c r="C360" s="32" t="s">
        <v>19</v>
      </c>
      <c r="D360" s="32" t="s">
        <v>20</v>
      </c>
      <c r="E360" s="32" t="s">
        <v>721</v>
      </c>
      <c r="F360" s="32" t="s">
        <v>722</v>
      </c>
      <c r="G360" s="33" t="s">
        <v>32</v>
      </c>
      <c r="H360" s="34">
        <v>76000</v>
      </c>
      <c r="I360" s="7"/>
      <c r="J360" s="8">
        <f t="shared" si="21"/>
        <v>0</v>
      </c>
      <c r="K360" s="7"/>
      <c r="L360" s="7">
        <f t="shared" si="20"/>
        <v>0</v>
      </c>
      <c r="M360" s="7"/>
      <c r="N360" s="7"/>
      <c r="O360" s="7">
        <f t="shared" si="17"/>
        <v>0</v>
      </c>
      <c r="P360" s="7"/>
      <c r="Q360" s="7"/>
      <c r="R360" s="7"/>
      <c r="S360" s="7"/>
    </row>
    <row r="361" spans="1:19" x14ac:dyDescent="0.25">
      <c r="A361" s="30">
        <v>373</v>
      </c>
      <c r="B361" s="31">
        <v>3</v>
      </c>
      <c r="C361" s="32" t="s">
        <v>19</v>
      </c>
      <c r="D361" s="32" t="s">
        <v>20</v>
      </c>
      <c r="E361" s="32" t="s">
        <v>723</v>
      </c>
      <c r="F361" s="32" t="s">
        <v>724</v>
      </c>
      <c r="G361" s="33" t="s">
        <v>32</v>
      </c>
      <c r="H361" s="34">
        <v>2000</v>
      </c>
      <c r="I361" s="7"/>
      <c r="J361" s="8">
        <f t="shared" si="21"/>
        <v>0</v>
      </c>
      <c r="K361" s="7"/>
      <c r="L361" s="7">
        <f t="shared" si="20"/>
        <v>0</v>
      </c>
      <c r="M361" s="7"/>
      <c r="N361" s="7"/>
      <c r="O361" s="7">
        <f t="shared" si="17"/>
        <v>0</v>
      </c>
      <c r="P361" s="7"/>
      <c r="Q361" s="7"/>
      <c r="R361" s="7"/>
      <c r="S361" s="7"/>
    </row>
    <row r="362" spans="1:19" x14ac:dyDescent="0.25">
      <c r="A362" s="30">
        <v>374</v>
      </c>
      <c r="B362" s="31">
        <v>3</v>
      </c>
      <c r="C362" s="32" t="s">
        <v>19</v>
      </c>
      <c r="D362" s="32" t="s">
        <v>20</v>
      </c>
      <c r="E362" s="32" t="s">
        <v>725</v>
      </c>
      <c r="F362" s="32" t="s">
        <v>726</v>
      </c>
      <c r="G362" s="33" t="s">
        <v>32</v>
      </c>
      <c r="H362" s="34">
        <v>500</v>
      </c>
      <c r="I362" s="7"/>
      <c r="J362" s="8">
        <f t="shared" si="21"/>
        <v>0</v>
      </c>
      <c r="K362" s="7"/>
      <c r="L362" s="7">
        <f t="shared" si="20"/>
        <v>0</v>
      </c>
      <c r="M362" s="7"/>
      <c r="N362" s="7"/>
      <c r="O362" s="7">
        <f t="shared" si="17"/>
        <v>0</v>
      </c>
      <c r="P362" s="7"/>
      <c r="Q362" s="7"/>
      <c r="R362" s="7"/>
      <c r="S362" s="7"/>
    </row>
    <row r="363" spans="1:19" x14ac:dyDescent="0.25">
      <c r="A363" s="30">
        <v>375</v>
      </c>
      <c r="B363" s="31">
        <v>3</v>
      </c>
      <c r="C363" s="32" t="s">
        <v>19</v>
      </c>
      <c r="D363" s="32" t="s">
        <v>20</v>
      </c>
      <c r="E363" s="32" t="s">
        <v>727</v>
      </c>
      <c r="F363" s="32" t="s">
        <v>728</v>
      </c>
      <c r="G363" s="33" t="s">
        <v>729</v>
      </c>
      <c r="H363" s="34">
        <v>12</v>
      </c>
      <c r="I363" s="7"/>
      <c r="J363" s="8">
        <f t="shared" si="21"/>
        <v>0</v>
      </c>
      <c r="K363" s="7"/>
      <c r="L363" s="7">
        <f t="shared" si="20"/>
        <v>0</v>
      </c>
      <c r="M363" s="7"/>
      <c r="N363" s="7"/>
      <c r="O363" s="7">
        <f t="shared" si="17"/>
        <v>0</v>
      </c>
      <c r="P363" s="7"/>
      <c r="Q363" s="7"/>
      <c r="R363" s="7"/>
      <c r="S363" s="7"/>
    </row>
    <row r="364" spans="1:19" x14ac:dyDescent="0.25">
      <c r="A364" s="30">
        <v>376</v>
      </c>
      <c r="B364" s="31">
        <v>3</v>
      </c>
      <c r="C364" s="32" t="s">
        <v>19</v>
      </c>
      <c r="D364" s="32" t="s">
        <v>20</v>
      </c>
      <c r="E364" s="32" t="s">
        <v>730</v>
      </c>
      <c r="F364" s="32" t="s">
        <v>731</v>
      </c>
      <c r="G364" s="33" t="s">
        <v>23</v>
      </c>
      <c r="H364" s="34">
        <v>232</v>
      </c>
      <c r="I364" s="7"/>
      <c r="J364" s="8">
        <f t="shared" si="21"/>
        <v>0</v>
      </c>
      <c r="K364" s="7"/>
      <c r="L364" s="7">
        <f t="shared" si="20"/>
        <v>0</v>
      </c>
      <c r="M364" s="7"/>
      <c r="N364" s="7"/>
      <c r="O364" s="7">
        <f t="shared" si="17"/>
        <v>0</v>
      </c>
      <c r="P364" s="7"/>
      <c r="Q364" s="7"/>
      <c r="R364" s="7"/>
      <c r="S364" s="7"/>
    </row>
    <row r="365" spans="1:19" x14ac:dyDescent="0.25">
      <c r="A365" s="30">
        <v>377</v>
      </c>
      <c r="B365" s="31">
        <v>3</v>
      </c>
      <c r="C365" s="32" t="s">
        <v>19</v>
      </c>
      <c r="D365" s="32" t="s">
        <v>20</v>
      </c>
      <c r="E365" s="32" t="s">
        <v>732</v>
      </c>
      <c r="F365" s="32" t="s">
        <v>733</v>
      </c>
      <c r="G365" s="33" t="s">
        <v>23</v>
      </c>
      <c r="H365" s="34">
        <v>18</v>
      </c>
      <c r="I365" s="7"/>
      <c r="J365" s="8">
        <f t="shared" si="21"/>
        <v>0</v>
      </c>
      <c r="K365" s="7"/>
      <c r="L365" s="7">
        <f t="shared" si="20"/>
        <v>0</v>
      </c>
      <c r="M365" s="7"/>
      <c r="N365" s="7"/>
      <c r="O365" s="7">
        <f t="shared" si="17"/>
        <v>0</v>
      </c>
      <c r="P365" s="7"/>
      <c r="Q365" s="7"/>
      <c r="R365" s="7"/>
      <c r="S365" s="7"/>
    </row>
    <row r="366" spans="1:19" x14ac:dyDescent="0.25">
      <c r="A366" s="30">
        <v>378</v>
      </c>
      <c r="B366" s="31">
        <v>3</v>
      </c>
      <c r="C366" s="32" t="s">
        <v>19</v>
      </c>
      <c r="D366" s="32" t="s">
        <v>20</v>
      </c>
      <c r="E366" s="32" t="s">
        <v>734</v>
      </c>
      <c r="F366" s="32" t="s">
        <v>735</v>
      </c>
      <c r="G366" s="33" t="s">
        <v>23</v>
      </c>
      <c r="H366" s="34">
        <v>4</v>
      </c>
      <c r="I366" s="7"/>
      <c r="J366" s="8">
        <f t="shared" si="21"/>
        <v>0</v>
      </c>
      <c r="K366" s="7"/>
      <c r="L366" s="7">
        <f t="shared" si="20"/>
        <v>0</v>
      </c>
      <c r="M366" s="7"/>
      <c r="N366" s="7"/>
      <c r="O366" s="7">
        <f t="shared" si="17"/>
        <v>0</v>
      </c>
      <c r="P366" s="7"/>
      <c r="Q366" s="7"/>
      <c r="R366" s="7"/>
      <c r="S366" s="7"/>
    </row>
    <row r="367" spans="1:19" x14ac:dyDescent="0.25">
      <c r="A367" s="30">
        <v>379</v>
      </c>
      <c r="B367" s="31">
        <v>3</v>
      </c>
      <c r="C367" s="32" t="s">
        <v>19</v>
      </c>
      <c r="D367" s="32" t="s">
        <v>20</v>
      </c>
      <c r="E367" s="32" t="s">
        <v>736</v>
      </c>
      <c r="F367" s="32" t="s">
        <v>737</v>
      </c>
      <c r="G367" s="33" t="s">
        <v>23</v>
      </c>
      <c r="H367" s="34">
        <v>652</v>
      </c>
      <c r="I367" s="7"/>
      <c r="J367" s="8">
        <f t="shared" si="21"/>
        <v>0</v>
      </c>
      <c r="K367" s="7"/>
      <c r="L367" s="7">
        <f t="shared" si="20"/>
        <v>0</v>
      </c>
      <c r="M367" s="7"/>
      <c r="N367" s="7"/>
      <c r="O367" s="7">
        <f t="shared" si="17"/>
        <v>0</v>
      </c>
      <c r="P367" s="7"/>
      <c r="Q367" s="7"/>
      <c r="R367" s="7"/>
      <c r="S367" s="7"/>
    </row>
    <row r="368" spans="1:19" x14ac:dyDescent="0.25">
      <c r="A368" s="30">
        <v>380</v>
      </c>
      <c r="B368" s="31">
        <v>3</v>
      </c>
      <c r="C368" s="32" t="s">
        <v>19</v>
      </c>
      <c r="D368" s="32" t="s">
        <v>20</v>
      </c>
      <c r="E368" s="32" t="s">
        <v>738</v>
      </c>
      <c r="F368" s="32" t="s">
        <v>739</v>
      </c>
      <c r="G368" s="33" t="s">
        <v>23</v>
      </c>
      <c r="H368" s="34">
        <v>34</v>
      </c>
      <c r="I368" s="7"/>
      <c r="J368" s="8">
        <f t="shared" si="21"/>
        <v>0</v>
      </c>
      <c r="K368" s="7"/>
      <c r="L368" s="7">
        <f t="shared" si="20"/>
        <v>0</v>
      </c>
      <c r="M368" s="7"/>
      <c r="N368" s="7"/>
      <c r="O368" s="7">
        <f t="shared" si="17"/>
        <v>0</v>
      </c>
      <c r="P368" s="7"/>
      <c r="Q368" s="7"/>
      <c r="R368" s="7"/>
      <c r="S368" s="7"/>
    </row>
    <row r="369" spans="1:19" x14ac:dyDescent="0.25">
      <c r="A369" s="30">
        <v>382</v>
      </c>
      <c r="B369" s="31">
        <v>3</v>
      </c>
      <c r="C369" s="32" t="s">
        <v>19</v>
      </c>
      <c r="D369" s="32" t="s">
        <v>20</v>
      </c>
      <c r="E369" s="32" t="s">
        <v>740</v>
      </c>
      <c r="F369" s="32" t="s">
        <v>741</v>
      </c>
      <c r="G369" s="33" t="s">
        <v>23</v>
      </c>
      <c r="H369" s="34">
        <v>878</v>
      </c>
      <c r="I369" s="7"/>
      <c r="J369" s="8">
        <f t="shared" si="21"/>
        <v>0</v>
      </c>
      <c r="K369" s="7"/>
      <c r="L369" s="7">
        <f t="shared" si="20"/>
        <v>0</v>
      </c>
      <c r="M369" s="7"/>
      <c r="N369" s="7"/>
      <c r="O369" s="7">
        <f t="shared" si="17"/>
        <v>0</v>
      </c>
      <c r="P369" s="7"/>
      <c r="Q369" s="7"/>
      <c r="R369" s="7"/>
      <c r="S369" s="7"/>
    </row>
    <row r="370" spans="1:19" x14ac:dyDescent="0.25">
      <c r="A370" s="30">
        <v>384</v>
      </c>
      <c r="B370" s="31">
        <v>3</v>
      </c>
      <c r="C370" s="32" t="s">
        <v>19</v>
      </c>
      <c r="D370" s="32" t="s">
        <v>20</v>
      </c>
      <c r="E370" s="32" t="s">
        <v>742</v>
      </c>
      <c r="F370" s="32" t="s">
        <v>743</v>
      </c>
      <c r="G370" s="33" t="s">
        <v>74</v>
      </c>
      <c r="H370" s="34">
        <v>96</v>
      </c>
      <c r="I370" s="7"/>
      <c r="J370" s="8">
        <f t="shared" si="21"/>
        <v>0</v>
      </c>
      <c r="K370" s="7"/>
      <c r="L370" s="7">
        <f t="shared" si="20"/>
        <v>0</v>
      </c>
      <c r="M370" s="7"/>
      <c r="N370" s="7"/>
      <c r="O370" s="7">
        <f t="shared" si="17"/>
        <v>0</v>
      </c>
      <c r="P370" s="7"/>
      <c r="Q370" s="7"/>
      <c r="R370" s="7"/>
      <c r="S370" s="7"/>
    </row>
    <row r="371" spans="1:19" x14ac:dyDescent="0.25">
      <c r="A371" s="30">
        <v>385</v>
      </c>
      <c r="B371" s="31">
        <v>3</v>
      </c>
      <c r="C371" s="36" t="s">
        <v>19</v>
      </c>
      <c r="D371" s="36" t="s">
        <v>20</v>
      </c>
      <c r="E371" s="36" t="s">
        <v>744</v>
      </c>
      <c r="F371" s="36" t="s">
        <v>745</v>
      </c>
      <c r="G371" s="35" t="s">
        <v>74</v>
      </c>
      <c r="H371" s="34">
        <v>1686</v>
      </c>
      <c r="I371" s="7"/>
      <c r="J371" s="8">
        <f t="shared" si="21"/>
        <v>0</v>
      </c>
      <c r="K371" s="7"/>
      <c r="L371" s="7">
        <f t="shared" si="20"/>
        <v>0</v>
      </c>
      <c r="M371" s="7"/>
      <c r="N371" s="7"/>
      <c r="O371" s="7">
        <f t="shared" ref="O371:O418" si="22">+I371*N371</f>
        <v>0</v>
      </c>
      <c r="P371" s="7"/>
      <c r="Q371" s="7"/>
      <c r="R371" s="7"/>
      <c r="S371" s="7"/>
    </row>
    <row r="372" spans="1:19" x14ac:dyDescent="0.25">
      <c r="A372" s="30">
        <v>386</v>
      </c>
      <c r="B372" s="31">
        <v>3</v>
      </c>
      <c r="C372" s="36" t="s">
        <v>19</v>
      </c>
      <c r="D372" s="36" t="s">
        <v>20</v>
      </c>
      <c r="E372" s="36" t="s">
        <v>744</v>
      </c>
      <c r="F372" s="36" t="s">
        <v>745</v>
      </c>
      <c r="G372" s="35" t="s">
        <v>23</v>
      </c>
      <c r="H372" s="34">
        <v>548</v>
      </c>
      <c r="I372" s="7"/>
      <c r="J372" s="8">
        <f t="shared" si="21"/>
        <v>0</v>
      </c>
      <c r="K372" s="7"/>
      <c r="L372" s="7">
        <f t="shared" si="20"/>
        <v>0</v>
      </c>
      <c r="M372" s="7"/>
      <c r="N372" s="7"/>
      <c r="O372" s="7">
        <f t="shared" si="22"/>
        <v>0</v>
      </c>
      <c r="P372" s="7"/>
      <c r="Q372" s="7"/>
      <c r="R372" s="7"/>
      <c r="S372" s="7"/>
    </row>
    <row r="373" spans="1:19" x14ac:dyDescent="0.25">
      <c r="A373" s="30">
        <v>388</v>
      </c>
      <c r="B373" s="31">
        <v>3</v>
      </c>
      <c r="C373" s="32" t="s">
        <v>19</v>
      </c>
      <c r="D373" s="32" t="s">
        <v>20</v>
      </c>
      <c r="E373" s="32" t="s">
        <v>746</v>
      </c>
      <c r="F373" s="32" t="s">
        <v>747</v>
      </c>
      <c r="G373" s="33" t="s">
        <v>23</v>
      </c>
      <c r="H373" s="34">
        <v>700</v>
      </c>
      <c r="I373" s="7"/>
      <c r="J373" s="8">
        <f t="shared" si="21"/>
        <v>0</v>
      </c>
      <c r="K373" s="7"/>
      <c r="L373" s="7">
        <f t="shared" si="20"/>
        <v>0</v>
      </c>
      <c r="M373" s="7"/>
      <c r="N373" s="7"/>
      <c r="O373" s="7">
        <f t="shared" si="22"/>
        <v>0</v>
      </c>
      <c r="P373" s="7"/>
      <c r="Q373" s="7"/>
      <c r="R373" s="7"/>
      <c r="S373" s="7"/>
    </row>
    <row r="374" spans="1:19" x14ac:dyDescent="0.25">
      <c r="A374" s="30">
        <v>390</v>
      </c>
      <c r="B374" s="31">
        <v>3</v>
      </c>
      <c r="C374" s="32" t="s">
        <v>19</v>
      </c>
      <c r="D374" s="32" t="s">
        <v>20</v>
      </c>
      <c r="E374" s="32" t="s">
        <v>748</v>
      </c>
      <c r="F374" s="32" t="s">
        <v>749</v>
      </c>
      <c r="G374" s="33" t="s">
        <v>23</v>
      </c>
      <c r="H374" s="34">
        <v>4</v>
      </c>
      <c r="I374" s="7"/>
      <c r="J374" s="8">
        <f t="shared" si="21"/>
        <v>0</v>
      </c>
      <c r="K374" s="7"/>
      <c r="L374" s="7">
        <f t="shared" si="20"/>
        <v>0</v>
      </c>
      <c r="M374" s="7"/>
      <c r="N374" s="7"/>
      <c r="O374" s="7">
        <f t="shared" si="22"/>
        <v>0</v>
      </c>
      <c r="P374" s="7"/>
      <c r="Q374" s="7"/>
      <c r="R374" s="7"/>
      <c r="S374" s="7"/>
    </row>
    <row r="375" spans="1:19" x14ac:dyDescent="0.25">
      <c r="A375" s="30">
        <v>391</v>
      </c>
      <c r="B375" s="31">
        <v>3</v>
      </c>
      <c r="C375" s="32" t="s">
        <v>19</v>
      </c>
      <c r="D375" s="32" t="s">
        <v>20</v>
      </c>
      <c r="E375" s="32" t="s">
        <v>750</v>
      </c>
      <c r="F375" s="32" t="s">
        <v>751</v>
      </c>
      <c r="G375" s="33" t="s">
        <v>237</v>
      </c>
      <c r="H375" s="34">
        <v>1408</v>
      </c>
      <c r="I375" s="7"/>
      <c r="J375" s="8">
        <f t="shared" si="21"/>
        <v>0</v>
      </c>
      <c r="K375" s="7"/>
      <c r="L375" s="7">
        <f t="shared" si="20"/>
        <v>0</v>
      </c>
      <c r="M375" s="7"/>
      <c r="N375" s="7"/>
      <c r="O375" s="7">
        <f t="shared" si="22"/>
        <v>0</v>
      </c>
      <c r="P375" s="7"/>
      <c r="Q375" s="7"/>
      <c r="R375" s="7"/>
      <c r="S375" s="7"/>
    </row>
    <row r="376" spans="1:19" x14ac:dyDescent="0.25">
      <c r="A376" s="30">
        <v>392</v>
      </c>
      <c r="B376" s="31">
        <v>3</v>
      </c>
      <c r="C376" s="32" t="s">
        <v>19</v>
      </c>
      <c r="D376" s="32" t="s">
        <v>20</v>
      </c>
      <c r="E376" s="32" t="s">
        <v>752</v>
      </c>
      <c r="F376" s="32" t="s">
        <v>753</v>
      </c>
      <c r="G376" s="33" t="s">
        <v>237</v>
      </c>
      <c r="H376" s="34">
        <v>20</v>
      </c>
      <c r="I376" s="7"/>
      <c r="J376" s="8">
        <f t="shared" si="21"/>
        <v>0</v>
      </c>
      <c r="K376" s="7"/>
      <c r="L376" s="7">
        <f t="shared" si="20"/>
        <v>0</v>
      </c>
      <c r="M376" s="7"/>
      <c r="N376" s="7"/>
      <c r="O376" s="7">
        <f t="shared" si="22"/>
        <v>0</v>
      </c>
      <c r="P376" s="7"/>
      <c r="Q376" s="7"/>
      <c r="R376" s="7"/>
      <c r="S376" s="7"/>
    </row>
    <row r="377" spans="1:19" x14ac:dyDescent="0.25">
      <c r="A377" s="30">
        <v>393</v>
      </c>
      <c r="B377" s="31">
        <v>3</v>
      </c>
      <c r="C377" s="32" t="s">
        <v>19</v>
      </c>
      <c r="D377" s="32" t="s">
        <v>20</v>
      </c>
      <c r="E377" s="32" t="s">
        <v>754</v>
      </c>
      <c r="F377" s="32" t="s">
        <v>755</v>
      </c>
      <c r="G377" s="33" t="s">
        <v>74</v>
      </c>
      <c r="H377" s="34">
        <v>316</v>
      </c>
      <c r="I377" s="7"/>
      <c r="J377" s="8">
        <f t="shared" si="21"/>
        <v>0</v>
      </c>
      <c r="K377" s="7"/>
      <c r="L377" s="7">
        <f t="shared" si="20"/>
        <v>0</v>
      </c>
      <c r="M377" s="7"/>
      <c r="N377" s="7"/>
      <c r="O377" s="7">
        <f t="shared" si="22"/>
        <v>0</v>
      </c>
      <c r="P377" s="7"/>
      <c r="Q377" s="7"/>
      <c r="R377" s="7"/>
      <c r="S377" s="7"/>
    </row>
    <row r="378" spans="1:19" x14ac:dyDescent="0.25">
      <c r="A378" s="30">
        <v>394</v>
      </c>
      <c r="B378" s="31">
        <v>3</v>
      </c>
      <c r="C378" s="32" t="s">
        <v>19</v>
      </c>
      <c r="D378" s="32" t="s">
        <v>20</v>
      </c>
      <c r="E378" s="32" t="s">
        <v>756</v>
      </c>
      <c r="F378" s="32" t="s">
        <v>757</v>
      </c>
      <c r="G378" s="33" t="s">
        <v>23</v>
      </c>
      <c r="H378" s="34">
        <v>72</v>
      </c>
      <c r="I378" s="7"/>
      <c r="J378" s="8">
        <f t="shared" si="21"/>
        <v>0</v>
      </c>
      <c r="K378" s="7"/>
      <c r="L378" s="7">
        <f t="shared" si="20"/>
        <v>0</v>
      </c>
      <c r="M378" s="7"/>
      <c r="N378" s="7"/>
      <c r="O378" s="7">
        <f t="shared" si="22"/>
        <v>0</v>
      </c>
      <c r="P378" s="7"/>
      <c r="Q378" s="7"/>
      <c r="R378" s="7"/>
      <c r="S378" s="7"/>
    </row>
    <row r="379" spans="1:19" x14ac:dyDescent="0.25">
      <c r="A379" s="30">
        <v>395</v>
      </c>
      <c r="B379" s="31">
        <v>3</v>
      </c>
      <c r="C379" s="32" t="s">
        <v>19</v>
      </c>
      <c r="D379" s="32" t="s">
        <v>20</v>
      </c>
      <c r="E379" s="32" t="s">
        <v>758</v>
      </c>
      <c r="F379" s="32" t="s">
        <v>759</v>
      </c>
      <c r="G379" s="33" t="s">
        <v>23</v>
      </c>
      <c r="H379" s="34">
        <v>14</v>
      </c>
      <c r="I379" s="7"/>
      <c r="J379" s="8">
        <f t="shared" si="21"/>
        <v>0</v>
      </c>
      <c r="K379" s="7"/>
      <c r="L379" s="7">
        <f t="shared" si="20"/>
        <v>0</v>
      </c>
      <c r="M379" s="7"/>
      <c r="N379" s="7"/>
      <c r="O379" s="7">
        <f t="shared" si="22"/>
        <v>0</v>
      </c>
      <c r="P379" s="7"/>
      <c r="Q379" s="7"/>
      <c r="R379" s="7"/>
      <c r="S379" s="7"/>
    </row>
    <row r="380" spans="1:19" x14ac:dyDescent="0.25">
      <c r="A380" s="30">
        <v>397</v>
      </c>
      <c r="B380" s="31">
        <v>3</v>
      </c>
      <c r="C380" s="32" t="s">
        <v>19</v>
      </c>
      <c r="D380" s="32" t="s">
        <v>20</v>
      </c>
      <c r="E380" s="32" t="s">
        <v>760</v>
      </c>
      <c r="F380" s="32" t="s">
        <v>761</v>
      </c>
      <c r="G380" s="33" t="s">
        <v>23</v>
      </c>
      <c r="H380" s="34">
        <v>138</v>
      </c>
      <c r="I380" s="7"/>
      <c r="J380" s="8">
        <f t="shared" si="21"/>
        <v>0</v>
      </c>
      <c r="K380" s="7"/>
      <c r="L380" s="7">
        <f t="shared" si="20"/>
        <v>0</v>
      </c>
      <c r="M380" s="7"/>
      <c r="N380" s="7"/>
      <c r="O380" s="7">
        <f t="shared" si="22"/>
        <v>0</v>
      </c>
      <c r="P380" s="7"/>
      <c r="Q380" s="7"/>
      <c r="R380" s="7"/>
      <c r="S380" s="7"/>
    </row>
    <row r="381" spans="1:19" x14ac:dyDescent="0.25">
      <c r="A381" s="30">
        <v>398</v>
      </c>
      <c r="B381" s="31">
        <v>3</v>
      </c>
      <c r="C381" s="32" t="s">
        <v>19</v>
      </c>
      <c r="D381" s="32" t="s">
        <v>20</v>
      </c>
      <c r="E381" s="32" t="s">
        <v>762</v>
      </c>
      <c r="F381" s="32" t="s">
        <v>763</v>
      </c>
      <c r="G381" s="33" t="s">
        <v>23</v>
      </c>
      <c r="H381" s="34">
        <v>30</v>
      </c>
      <c r="I381" s="7"/>
      <c r="J381" s="8">
        <f t="shared" si="21"/>
        <v>0</v>
      </c>
      <c r="K381" s="7"/>
      <c r="L381" s="7">
        <f t="shared" si="20"/>
        <v>0</v>
      </c>
      <c r="M381" s="7"/>
      <c r="N381" s="7"/>
      <c r="O381" s="7">
        <f t="shared" si="22"/>
        <v>0</v>
      </c>
      <c r="P381" s="7"/>
      <c r="Q381" s="7"/>
      <c r="R381" s="7"/>
      <c r="S381" s="7"/>
    </row>
    <row r="382" spans="1:19" x14ac:dyDescent="0.25">
      <c r="A382" s="30">
        <v>399</v>
      </c>
      <c r="B382" s="31">
        <v>3</v>
      </c>
      <c r="C382" s="32" t="s">
        <v>19</v>
      </c>
      <c r="D382" s="32" t="s">
        <v>20</v>
      </c>
      <c r="E382" s="32" t="s">
        <v>764</v>
      </c>
      <c r="F382" s="32" t="s">
        <v>765</v>
      </c>
      <c r="G382" s="33" t="s">
        <v>23</v>
      </c>
      <c r="H382" s="34">
        <v>14</v>
      </c>
      <c r="I382" s="7"/>
      <c r="J382" s="8">
        <f t="shared" si="21"/>
        <v>0</v>
      </c>
      <c r="K382" s="7"/>
      <c r="L382" s="7">
        <f t="shared" si="20"/>
        <v>0</v>
      </c>
      <c r="M382" s="7"/>
      <c r="N382" s="7"/>
      <c r="O382" s="7">
        <f t="shared" si="22"/>
        <v>0</v>
      </c>
      <c r="P382" s="7"/>
      <c r="Q382" s="7"/>
      <c r="R382" s="7"/>
      <c r="S382" s="7"/>
    </row>
    <row r="383" spans="1:19" x14ac:dyDescent="0.25">
      <c r="A383" s="30">
        <v>400</v>
      </c>
      <c r="B383" s="31">
        <v>3</v>
      </c>
      <c r="C383" s="32" t="s">
        <v>19</v>
      </c>
      <c r="D383" s="32" t="s">
        <v>20</v>
      </c>
      <c r="E383" s="32" t="s">
        <v>766</v>
      </c>
      <c r="F383" s="32" t="s">
        <v>767</v>
      </c>
      <c r="G383" s="33" t="s">
        <v>237</v>
      </c>
      <c r="H383" s="34">
        <v>382</v>
      </c>
      <c r="I383" s="7"/>
      <c r="J383" s="8">
        <f t="shared" si="21"/>
        <v>0</v>
      </c>
      <c r="K383" s="7"/>
      <c r="L383" s="7">
        <f t="shared" si="20"/>
        <v>0</v>
      </c>
      <c r="M383" s="7"/>
      <c r="N383" s="7"/>
      <c r="O383" s="7">
        <f t="shared" si="22"/>
        <v>0</v>
      </c>
      <c r="P383" s="7"/>
      <c r="Q383" s="7"/>
      <c r="R383" s="7"/>
      <c r="S383" s="7"/>
    </row>
    <row r="384" spans="1:19" x14ac:dyDescent="0.25">
      <c r="A384" s="30">
        <v>401</v>
      </c>
      <c r="B384" s="31">
        <v>3</v>
      </c>
      <c r="C384" s="32" t="s">
        <v>19</v>
      </c>
      <c r="D384" s="32" t="s">
        <v>20</v>
      </c>
      <c r="E384" s="32" t="s">
        <v>768</v>
      </c>
      <c r="F384" s="32" t="s">
        <v>769</v>
      </c>
      <c r="G384" s="33" t="s">
        <v>23</v>
      </c>
      <c r="H384" s="34">
        <v>28</v>
      </c>
      <c r="I384" s="7"/>
      <c r="J384" s="8">
        <f t="shared" si="21"/>
        <v>0</v>
      </c>
      <c r="K384" s="7"/>
      <c r="L384" s="7">
        <f t="shared" si="20"/>
        <v>0</v>
      </c>
      <c r="M384" s="7"/>
      <c r="N384" s="7"/>
      <c r="O384" s="7">
        <f t="shared" si="22"/>
        <v>0</v>
      </c>
      <c r="P384" s="7"/>
      <c r="Q384" s="7"/>
      <c r="R384" s="7"/>
      <c r="S384" s="7"/>
    </row>
    <row r="385" spans="1:19" x14ac:dyDescent="0.25">
      <c r="A385" s="30">
        <v>402</v>
      </c>
      <c r="B385" s="31">
        <v>3</v>
      </c>
      <c r="C385" s="32" t="s">
        <v>19</v>
      </c>
      <c r="D385" s="32" t="s">
        <v>20</v>
      </c>
      <c r="E385" s="32" t="s">
        <v>770</v>
      </c>
      <c r="F385" s="32" t="s">
        <v>771</v>
      </c>
      <c r="G385" s="33" t="s">
        <v>23</v>
      </c>
      <c r="H385" s="34">
        <v>14</v>
      </c>
      <c r="I385" s="7"/>
      <c r="J385" s="8">
        <f t="shared" si="21"/>
        <v>0</v>
      </c>
      <c r="K385" s="7"/>
      <c r="L385" s="7">
        <f t="shared" si="20"/>
        <v>0</v>
      </c>
      <c r="M385" s="7"/>
      <c r="N385" s="7"/>
      <c r="O385" s="7">
        <f t="shared" si="22"/>
        <v>0</v>
      </c>
      <c r="P385" s="7"/>
      <c r="Q385" s="7"/>
      <c r="R385" s="7"/>
      <c r="S385" s="7"/>
    </row>
    <row r="386" spans="1:19" x14ac:dyDescent="0.25">
      <c r="A386" s="30">
        <v>403</v>
      </c>
      <c r="B386" s="31">
        <v>3</v>
      </c>
      <c r="C386" s="32" t="s">
        <v>19</v>
      </c>
      <c r="D386" s="32" t="s">
        <v>20</v>
      </c>
      <c r="E386" s="32" t="s">
        <v>772</v>
      </c>
      <c r="F386" s="32" t="s">
        <v>773</v>
      </c>
      <c r="G386" s="33" t="s">
        <v>23</v>
      </c>
      <c r="H386" s="34">
        <v>6</v>
      </c>
      <c r="I386" s="7"/>
      <c r="J386" s="8">
        <f t="shared" si="21"/>
        <v>0</v>
      </c>
      <c r="K386" s="7"/>
      <c r="L386" s="7">
        <f t="shared" si="20"/>
        <v>0</v>
      </c>
      <c r="M386" s="7"/>
      <c r="N386" s="7"/>
      <c r="O386" s="7">
        <f t="shared" si="22"/>
        <v>0</v>
      </c>
      <c r="P386" s="7"/>
      <c r="Q386" s="7"/>
      <c r="R386" s="7"/>
      <c r="S386" s="7"/>
    </row>
    <row r="387" spans="1:19" x14ac:dyDescent="0.25">
      <c r="A387" s="30">
        <v>404</v>
      </c>
      <c r="B387" s="31">
        <v>3</v>
      </c>
      <c r="C387" s="32" t="s">
        <v>19</v>
      </c>
      <c r="D387" s="32" t="s">
        <v>20</v>
      </c>
      <c r="E387" s="32" t="s">
        <v>774</v>
      </c>
      <c r="F387" s="32" t="s">
        <v>775</v>
      </c>
      <c r="G387" s="33" t="s">
        <v>23</v>
      </c>
      <c r="H387" s="34">
        <v>10</v>
      </c>
      <c r="I387" s="7"/>
      <c r="J387" s="8">
        <f t="shared" si="21"/>
        <v>0</v>
      </c>
      <c r="K387" s="7"/>
      <c r="L387" s="7">
        <f t="shared" si="20"/>
        <v>0</v>
      </c>
      <c r="M387" s="7"/>
      <c r="N387" s="7"/>
      <c r="O387" s="7">
        <f t="shared" si="22"/>
        <v>0</v>
      </c>
      <c r="P387" s="7"/>
      <c r="Q387" s="7"/>
      <c r="R387" s="7"/>
      <c r="S387" s="7"/>
    </row>
    <row r="388" spans="1:19" x14ac:dyDescent="0.25">
      <c r="A388" s="30">
        <v>405</v>
      </c>
      <c r="B388" s="31">
        <v>3</v>
      </c>
      <c r="C388" s="32" t="s">
        <v>19</v>
      </c>
      <c r="D388" s="32" t="s">
        <v>20</v>
      </c>
      <c r="E388" s="32" t="s">
        <v>776</v>
      </c>
      <c r="F388" s="32" t="s">
        <v>777</v>
      </c>
      <c r="G388" s="33" t="s">
        <v>74</v>
      </c>
      <c r="H388" s="34">
        <v>52</v>
      </c>
      <c r="I388" s="7"/>
      <c r="J388" s="8">
        <f t="shared" si="21"/>
        <v>0</v>
      </c>
      <c r="K388" s="7"/>
      <c r="L388" s="7">
        <f t="shared" si="20"/>
        <v>0</v>
      </c>
      <c r="M388" s="7"/>
      <c r="N388" s="7"/>
      <c r="O388" s="7">
        <f t="shared" si="22"/>
        <v>0</v>
      </c>
      <c r="P388" s="7"/>
      <c r="Q388" s="7"/>
      <c r="R388" s="7"/>
      <c r="S388" s="7"/>
    </row>
    <row r="389" spans="1:19" x14ac:dyDescent="0.25">
      <c r="A389" s="30">
        <v>406</v>
      </c>
      <c r="B389" s="31">
        <v>3</v>
      </c>
      <c r="C389" s="32" t="s">
        <v>19</v>
      </c>
      <c r="D389" s="32" t="s">
        <v>20</v>
      </c>
      <c r="E389" s="32" t="s">
        <v>778</v>
      </c>
      <c r="F389" s="32" t="s">
        <v>779</v>
      </c>
      <c r="G389" s="33" t="s">
        <v>237</v>
      </c>
      <c r="H389" s="34">
        <v>8</v>
      </c>
      <c r="I389" s="7"/>
      <c r="J389" s="8">
        <f t="shared" si="21"/>
        <v>0</v>
      </c>
      <c r="K389" s="7"/>
      <c r="L389" s="7">
        <f t="shared" si="20"/>
        <v>0</v>
      </c>
      <c r="M389" s="7"/>
      <c r="N389" s="7"/>
      <c r="O389" s="7">
        <f t="shared" si="22"/>
        <v>0</v>
      </c>
      <c r="P389" s="7"/>
      <c r="Q389" s="7"/>
      <c r="R389" s="7"/>
      <c r="S389" s="7"/>
    </row>
    <row r="390" spans="1:19" x14ac:dyDescent="0.25">
      <c r="A390" s="30">
        <v>407</v>
      </c>
      <c r="B390" s="31">
        <v>3</v>
      </c>
      <c r="C390" s="32" t="s">
        <v>19</v>
      </c>
      <c r="D390" s="32" t="s">
        <v>20</v>
      </c>
      <c r="E390" s="32" t="s">
        <v>780</v>
      </c>
      <c r="F390" s="32" t="s">
        <v>781</v>
      </c>
      <c r="G390" s="33" t="s">
        <v>23</v>
      </c>
      <c r="H390" s="34">
        <v>8</v>
      </c>
      <c r="I390" s="7"/>
      <c r="J390" s="8">
        <f t="shared" ref="J390:J404" si="23">+I390*H390</f>
        <v>0</v>
      </c>
      <c r="K390" s="7"/>
      <c r="L390" s="7">
        <f t="shared" si="20"/>
        <v>0</v>
      </c>
      <c r="M390" s="7"/>
      <c r="N390" s="7"/>
      <c r="O390" s="7">
        <f t="shared" si="22"/>
        <v>0</v>
      </c>
      <c r="P390" s="7"/>
      <c r="Q390" s="7"/>
      <c r="R390" s="7"/>
      <c r="S390" s="7"/>
    </row>
    <row r="391" spans="1:19" x14ac:dyDescent="0.25">
      <c r="A391" s="30">
        <v>408</v>
      </c>
      <c r="B391" s="31">
        <v>3</v>
      </c>
      <c r="C391" s="32" t="s">
        <v>19</v>
      </c>
      <c r="D391" s="32" t="s">
        <v>20</v>
      </c>
      <c r="E391" s="32" t="s">
        <v>782</v>
      </c>
      <c r="F391" s="32" t="s">
        <v>783</v>
      </c>
      <c r="G391" s="33" t="s">
        <v>237</v>
      </c>
      <c r="H391" s="34">
        <v>302</v>
      </c>
      <c r="I391" s="7"/>
      <c r="J391" s="8">
        <f t="shared" si="23"/>
        <v>0</v>
      </c>
      <c r="K391" s="7"/>
      <c r="L391" s="7">
        <f t="shared" si="20"/>
        <v>0</v>
      </c>
      <c r="M391" s="7"/>
      <c r="N391" s="7"/>
      <c r="O391" s="7">
        <f t="shared" si="22"/>
        <v>0</v>
      </c>
      <c r="P391" s="7"/>
      <c r="Q391" s="7"/>
      <c r="R391" s="7"/>
      <c r="S391" s="7"/>
    </row>
    <row r="392" spans="1:19" x14ac:dyDescent="0.25">
      <c r="A392" s="30">
        <v>409</v>
      </c>
      <c r="B392" s="31">
        <v>3</v>
      </c>
      <c r="C392" s="32" t="s">
        <v>19</v>
      </c>
      <c r="D392" s="32" t="s">
        <v>20</v>
      </c>
      <c r="E392" s="32" t="s">
        <v>784</v>
      </c>
      <c r="F392" s="32" t="s">
        <v>785</v>
      </c>
      <c r="G392" s="33" t="s">
        <v>23</v>
      </c>
      <c r="H392" s="34">
        <v>4</v>
      </c>
      <c r="I392" s="7"/>
      <c r="J392" s="8">
        <f t="shared" si="23"/>
        <v>0</v>
      </c>
      <c r="K392" s="7"/>
      <c r="L392" s="7">
        <f t="shared" si="20"/>
        <v>0</v>
      </c>
      <c r="M392" s="7"/>
      <c r="N392" s="7"/>
      <c r="O392" s="7">
        <f t="shared" si="22"/>
        <v>0</v>
      </c>
      <c r="P392" s="7"/>
      <c r="Q392" s="7"/>
      <c r="R392" s="7"/>
      <c r="S392" s="7"/>
    </row>
    <row r="393" spans="1:19" x14ac:dyDescent="0.25">
      <c r="A393" s="30">
        <v>410</v>
      </c>
      <c r="B393" s="31">
        <v>3</v>
      </c>
      <c r="C393" s="32" t="s">
        <v>19</v>
      </c>
      <c r="D393" s="32" t="s">
        <v>20</v>
      </c>
      <c r="E393" s="32" t="s">
        <v>786</v>
      </c>
      <c r="F393" s="32" t="s">
        <v>787</v>
      </c>
      <c r="G393" s="33" t="s">
        <v>23</v>
      </c>
      <c r="H393" s="34">
        <v>382</v>
      </c>
      <c r="I393" s="7"/>
      <c r="J393" s="8">
        <f t="shared" si="23"/>
        <v>0</v>
      </c>
      <c r="K393" s="7"/>
      <c r="L393" s="7">
        <f t="shared" si="20"/>
        <v>0</v>
      </c>
      <c r="M393" s="7"/>
      <c r="N393" s="7"/>
      <c r="O393" s="7">
        <f t="shared" si="22"/>
        <v>0</v>
      </c>
      <c r="P393" s="7"/>
      <c r="Q393" s="7"/>
      <c r="R393" s="7"/>
      <c r="S393" s="7"/>
    </row>
    <row r="394" spans="1:19" x14ac:dyDescent="0.25">
      <c r="A394" s="30">
        <v>411</v>
      </c>
      <c r="B394" s="31">
        <v>3</v>
      </c>
      <c r="C394" s="32" t="s">
        <v>19</v>
      </c>
      <c r="D394" s="32" t="s">
        <v>20</v>
      </c>
      <c r="E394" s="32" t="s">
        <v>788</v>
      </c>
      <c r="F394" s="32" t="s">
        <v>789</v>
      </c>
      <c r="G394" s="33" t="s">
        <v>74</v>
      </c>
      <c r="H394" s="34">
        <v>16</v>
      </c>
      <c r="I394" s="7"/>
      <c r="J394" s="8">
        <f t="shared" si="23"/>
        <v>0</v>
      </c>
      <c r="K394" s="7"/>
      <c r="L394" s="7">
        <f t="shared" ref="L394:L404" si="24">+J394*(1+K394/100)</f>
        <v>0</v>
      </c>
      <c r="M394" s="7"/>
      <c r="N394" s="7"/>
      <c r="O394" s="7">
        <f t="shared" si="22"/>
        <v>0</v>
      </c>
      <c r="P394" s="7"/>
      <c r="Q394" s="7"/>
      <c r="R394" s="7"/>
      <c r="S394" s="7"/>
    </row>
    <row r="395" spans="1:19" x14ac:dyDescent="0.25">
      <c r="A395" s="30">
        <v>412</v>
      </c>
      <c r="B395" s="31">
        <v>3</v>
      </c>
      <c r="C395" s="32" t="s">
        <v>19</v>
      </c>
      <c r="D395" s="32" t="s">
        <v>20</v>
      </c>
      <c r="E395" s="32" t="s">
        <v>790</v>
      </c>
      <c r="F395" s="32" t="s">
        <v>791</v>
      </c>
      <c r="G395" s="33" t="s">
        <v>792</v>
      </c>
      <c r="H395" s="34">
        <v>300</v>
      </c>
      <c r="I395" s="7"/>
      <c r="J395" s="8">
        <f t="shared" si="23"/>
        <v>0</v>
      </c>
      <c r="K395" s="7"/>
      <c r="L395" s="7">
        <f t="shared" si="24"/>
        <v>0</v>
      </c>
      <c r="M395" s="7"/>
      <c r="N395" s="7"/>
      <c r="O395" s="7">
        <f t="shared" si="22"/>
        <v>0</v>
      </c>
      <c r="P395" s="7"/>
      <c r="Q395" s="7"/>
      <c r="R395" s="7"/>
      <c r="S395" s="7"/>
    </row>
    <row r="396" spans="1:19" x14ac:dyDescent="0.25">
      <c r="A396" s="30">
        <v>413</v>
      </c>
      <c r="B396" s="31">
        <v>3</v>
      </c>
      <c r="C396" s="32" t="s">
        <v>19</v>
      </c>
      <c r="D396" s="32" t="s">
        <v>20</v>
      </c>
      <c r="E396" s="32" t="s">
        <v>793</v>
      </c>
      <c r="F396" s="32" t="s">
        <v>794</v>
      </c>
      <c r="G396" s="33" t="s">
        <v>792</v>
      </c>
      <c r="H396" s="34">
        <v>500</v>
      </c>
      <c r="I396" s="7"/>
      <c r="J396" s="8">
        <f t="shared" si="23"/>
        <v>0</v>
      </c>
      <c r="K396" s="7"/>
      <c r="L396" s="7">
        <f t="shared" si="24"/>
        <v>0</v>
      </c>
      <c r="M396" s="7"/>
      <c r="N396" s="7"/>
      <c r="O396" s="7">
        <f t="shared" si="22"/>
        <v>0</v>
      </c>
      <c r="P396" s="7"/>
      <c r="Q396" s="7"/>
      <c r="R396" s="7"/>
      <c r="S396" s="7"/>
    </row>
    <row r="397" spans="1:19" x14ac:dyDescent="0.25">
      <c r="A397" s="30">
        <v>414</v>
      </c>
      <c r="B397" s="31">
        <v>3</v>
      </c>
      <c r="C397" s="32" t="s">
        <v>19</v>
      </c>
      <c r="D397" s="32" t="s">
        <v>20</v>
      </c>
      <c r="E397" s="32" t="s">
        <v>795</v>
      </c>
      <c r="F397" s="32" t="s">
        <v>796</v>
      </c>
      <c r="G397" s="33" t="s">
        <v>792</v>
      </c>
      <c r="H397" s="34">
        <v>300</v>
      </c>
      <c r="I397" s="7"/>
      <c r="J397" s="8">
        <f t="shared" si="23"/>
        <v>0</v>
      </c>
      <c r="K397" s="7"/>
      <c r="L397" s="7">
        <f t="shared" si="24"/>
        <v>0</v>
      </c>
      <c r="M397" s="7"/>
      <c r="N397" s="7"/>
      <c r="O397" s="7">
        <f t="shared" si="22"/>
        <v>0</v>
      </c>
      <c r="P397" s="7"/>
      <c r="Q397" s="7"/>
      <c r="R397" s="7"/>
      <c r="S397" s="7"/>
    </row>
    <row r="398" spans="1:19" x14ac:dyDescent="0.25">
      <c r="A398" s="30">
        <v>415</v>
      </c>
      <c r="B398" s="31">
        <v>3</v>
      </c>
      <c r="C398" s="32" t="s">
        <v>19</v>
      </c>
      <c r="D398" s="32" t="s">
        <v>20</v>
      </c>
      <c r="E398" s="32" t="s">
        <v>797</v>
      </c>
      <c r="F398" s="32" t="s">
        <v>798</v>
      </c>
      <c r="G398" s="33" t="s">
        <v>23</v>
      </c>
      <c r="H398" s="34">
        <v>16</v>
      </c>
      <c r="I398" s="7"/>
      <c r="J398" s="8">
        <f t="shared" si="23"/>
        <v>0</v>
      </c>
      <c r="K398" s="7"/>
      <c r="L398" s="7">
        <f t="shared" si="24"/>
        <v>0</v>
      </c>
      <c r="M398" s="7"/>
      <c r="N398" s="7"/>
      <c r="O398" s="7">
        <f t="shared" si="22"/>
        <v>0</v>
      </c>
      <c r="P398" s="7"/>
      <c r="Q398" s="7"/>
      <c r="R398" s="7"/>
      <c r="S398" s="7"/>
    </row>
    <row r="399" spans="1:19" x14ac:dyDescent="0.25">
      <c r="A399" s="30">
        <v>416</v>
      </c>
      <c r="B399" s="31">
        <v>3</v>
      </c>
      <c r="C399" s="32" t="s">
        <v>19</v>
      </c>
      <c r="D399" s="32" t="s">
        <v>20</v>
      </c>
      <c r="E399" s="32" t="s">
        <v>799</v>
      </c>
      <c r="F399" s="32" t="s">
        <v>800</v>
      </c>
      <c r="G399" s="33" t="s">
        <v>74</v>
      </c>
      <c r="H399" s="34">
        <v>44</v>
      </c>
      <c r="I399" s="7"/>
      <c r="J399" s="8">
        <f t="shared" si="23"/>
        <v>0</v>
      </c>
      <c r="K399" s="7"/>
      <c r="L399" s="7">
        <f t="shared" si="24"/>
        <v>0</v>
      </c>
      <c r="M399" s="7"/>
      <c r="N399" s="7"/>
      <c r="O399" s="7">
        <f t="shared" si="22"/>
        <v>0</v>
      </c>
      <c r="P399" s="7"/>
      <c r="Q399" s="7"/>
      <c r="R399" s="7"/>
      <c r="S399" s="7"/>
    </row>
    <row r="400" spans="1:19" x14ac:dyDescent="0.25">
      <c r="A400" s="30">
        <v>417</v>
      </c>
      <c r="B400" s="31">
        <v>3</v>
      </c>
      <c r="C400" s="32" t="s">
        <v>19</v>
      </c>
      <c r="D400" s="32" t="s">
        <v>20</v>
      </c>
      <c r="E400" s="32" t="s">
        <v>801</v>
      </c>
      <c r="F400" s="32" t="s">
        <v>802</v>
      </c>
      <c r="G400" s="33" t="s">
        <v>23</v>
      </c>
      <c r="H400" s="34">
        <v>4</v>
      </c>
      <c r="I400" s="7"/>
      <c r="J400" s="8">
        <f t="shared" si="23"/>
        <v>0</v>
      </c>
      <c r="K400" s="7"/>
      <c r="L400" s="7">
        <f t="shared" si="24"/>
        <v>0</v>
      </c>
      <c r="M400" s="7"/>
      <c r="N400" s="7"/>
      <c r="O400" s="7">
        <f t="shared" si="22"/>
        <v>0</v>
      </c>
      <c r="P400" s="7"/>
      <c r="Q400" s="7"/>
      <c r="R400" s="7"/>
      <c r="S400" s="7"/>
    </row>
    <row r="401" spans="1:19" x14ac:dyDescent="0.25">
      <c r="A401" s="30">
        <v>418</v>
      </c>
      <c r="B401" s="31">
        <v>3</v>
      </c>
      <c r="C401" s="32" t="s">
        <v>19</v>
      </c>
      <c r="D401" s="32" t="s">
        <v>20</v>
      </c>
      <c r="E401" s="32" t="s">
        <v>803</v>
      </c>
      <c r="F401" s="32" t="s">
        <v>804</v>
      </c>
      <c r="G401" s="33" t="s">
        <v>352</v>
      </c>
      <c r="H401" s="34">
        <v>200</v>
      </c>
      <c r="I401" s="7"/>
      <c r="J401" s="8">
        <f t="shared" si="23"/>
        <v>0</v>
      </c>
      <c r="K401" s="7"/>
      <c r="L401" s="7">
        <f t="shared" si="24"/>
        <v>0</v>
      </c>
      <c r="M401" s="7"/>
      <c r="N401" s="7"/>
      <c r="O401" s="7">
        <f t="shared" si="22"/>
        <v>0</v>
      </c>
      <c r="P401" s="7"/>
      <c r="Q401" s="7"/>
      <c r="R401" s="7"/>
      <c r="S401" s="7"/>
    </row>
    <row r="402" spans="1:19" x14ac:dyDescent="0.25">
      <c r="A402" s="30">
        <v>419</v>
      </c>
      <c r="B402" s="31">
        <v>3</v>
      </c>
      <c r="C402" s="32" t="s">
        <v>19</v>
      </c>
      <c r="D402" s="50" t="s">
        <v>20</v>
      </c>
      <c r="E402" s="50" t="s">
        <v>805</v>
      </c>
      <c r="F402" s="50" t="s">
        <v>806</v>
      </c>
      <c r="G402" s="33" t="s">
        <v>23</v>
      </c>
      <c r="H402" s="34">
        <v>2</v>
      </c>
      <c r="I402" s="7"/>
      <c r="J402" s="8">
        <f t="shared" si="23"/>
        <v>0</v>
      </c>
      <c r="K402" s="7"/>
      <c r="L402" s="7">
        <f t="shared" si="24"/>
        <v>0</v>
      </c>
      <c r="M402" s="7"/>
      <c r="N402" s="7"/>
      <c r="O402" s="7">
        <f t="shared" si="22"/>
        <v>0</v>
      </c>
      <c r="P402" s="7"/>
      <c r="Q402" s="7"/>
      <c r="R402" s="7"/>
      <c r="S402" s="7"/>
    </row>
    <row r="403" spans="1:19" x14ac:dyDescent="0.25">
      <c r="A403" s="30">
        <v>420</v>
      </c>
      <c r="B403" s="31">
        <v>3</v>
      </c>
      <c r="C403" s="32" t="s">
        <v>19</v>
      </c>
      <c r="D403" s="50" t="s">
        <v>20</v>
      </c>
      <c r="E403" s="50" t="s">
        <v>807</v>
      </c>
      <c r="F403" s="50" t="s">
        <v>808</v>
      </c>
      <c r="G403" s="33" t="s">
        <v>74</v>
      </c>
      <c r="H403" s="34">
        <v>200</v>
      </c>
      <c r="I403" s="7"/>
      <c r="J403" s="8">
        <f t="shared" si="23"/>
        <v>0</v>
      </c>
      <c r="K403" s="7"/>
      <c r="L403" s="7">
        <f t="shared" si="24"/>
        <v>0</v>
      </c>
      <c r="M403" s="7"/>
      <c r="N403" s="7"/>
      <c r="O403" s="7">
        <f t="shared" si="22"/>
        <v>0</v>
      </c>
      <c r="P403" s="7"/>
      <c r="Q403" s="7"/>
      <c r="R403" s="7"/>
      <c r="S403" s="7"/>
    </row>
    <row r="404" spans="1:19" x14ac:dyDescent="0.25">
      <c r="A404" s="30">
        <v>421</v>
      </c>
      <c r="B404" s="31">
        <v>3</v>
      </c>
      <c r="C404" s="32" t="s">
        <v>19</v>
      </c>
      <c r="D404" s="50" t="s">
        <v>20</v>
      </c>
      <c r="E404" s="50" t="s">
        <v>809</v>
      </c>
      <c r="F404" s="50" t="s">
        <v>810</v>
      </c>
      <c r="G404" s="33" t="s">
        <v>23</v>
      </c>
      <c r="H404" s="34">
        <v>2</v>
      </c>
      <c r="I404" s="7"/>
      <c r="J404" s="8">
        <f t="shared" si="23"/>
        <v>0</v>
      </c>
      <c r="K404" s="7"/>
      <c r="L404" s="7">
        <f t="shared" si="24"/>
        <v>0</v>
      </c>
      <c r="M404" s="7"/>
      <c r="N404" s="7"/>
      <c r="O404" s="7">
        <f t="shared" si="22"/>
        <v>0</v>
      </c>
      <c r="P404" s="7"/>
      <c r="Q404" s="7"/>
      <c r="R404" s="7"/>
      <c r="S404" s="7"/>
    </row>
    <row r="405" spans="1:19" x14ac:dyDescent="0.25">
      <c r="A405" s="30">
        <v>422</v>
      </c>
      <c r="B405" s="45">
        <v>3</v>
      </c>
      <c r="C405" s="47" t="s">
        <v>864</v>
      </c>
      <c r="D405" s="46"/>
      <c r="E405" s="47"/>
      <c r="F405" s="48"/>
      <c r="G405" s="48"/>
      <c r="H405" s="49"/>
      <c r="I405" s="15"/>
      <c r="J405" s="16">
        <f>SUM(J340:J404)</f>
        <v>0</v>
      </c>
      <c r="K405" s="15"/>
      <c r="L405" s="15">
        <f>SUM(L340:L404)</f>
        <v>0</v>
      </c>
      <c r="M405" s="15"/>
      <c r="N405" s="15"/>
      <c r="O405" s="15">
        <f t="shared" si="22"/>
        <v>0</v>
      </c>
      <c r="P405" s="15"/>
      <c r="Q405" s="15"/>
      <c r="R405" s="15"/>
      <c r="S405" s="15"/>
    </row>
    <row r="406" spans="1:19" x14ac:dyDescent="0.25">
      <c r="A406" s="30"/>
      <c r="B406" s="31">
        <v>3</v>
      </c>
      <c r="C406" s="39"/>
      <c r="D406" s="39"/>
      <c r="E406" s="40"/>
      <c r="F406" s="32"/>
      <c r="G406" s="32"/>
      <c r="H406" s="34"/>
      <c r="I406" s="7"/>
      <c r="J406" s="8"/>
      <c r="K406" s="7"/>
      <c r="L406" s="7"/>
      <c r="M406" s="7"/>
      <c r="N406" s="7"/>
      <c r="O406" s="7"/>
      <c r="P406" s="7"/>
      <c r="Q406" s="7"/>
      <c r="R406" s="7"/>
      <c r="S406" s="7"/>
    </row>
    <row r="407" spans="1:19" x14ac:dyDescent="0.25">
      <c r="A407" s="30">
        <v>424</v>
      </c>
      <c r="B407" s="51">
        <v>4</v>
      </c>
      <c r="C407" s="52"/>
      <c r="D407" s="52"/>
      <c r="E407" s="53" t="s">
        <v>811</v>
      </c>
      <c r="F407" s="54"/>
      <c r="G407" s="54"/>
      <c r="H407" s="55"/>
      <c r="I407" s="17"/>
      <c r="J407" s="18"/>
      <c r="K407" s="17"/>
      <c r="L407" s="17"/>
      <c r="M407" s="17"/>
      <c r="N407" s="17"/>
      <c r="O407" s="17"/>
      <c r="P407" s="17"/>
      <c r="Q407" s="17"/>
      <c r="R407" s="17"/>
      <c r="S407" s="17"/>
    </row>
    <row r="408" spans="1:19" x14ac:dyDescent="0.25">
      <c r="A408" s="30">
        <v>425</v>
      </c>
      <c r="B408" s="31">
        <v>4</v>
      </c>
      <c r="C408" s="32" t="s">
        <v>845</v>
      </c>
      <c r="D408" s="32" t="s">
        <v>846</v>
      </c>
      <c r="E408" s="32" t="s">
        <v>812</v>
      </c>
      <c r="F408" s="32" t="s">
        <v>813</v>
      </c>
      <c r="G408" s="33" t="s">
        <v>349</v>
      </c>
      <c r="H408" s="34">
        <v>376</v>
      </c>
      <c r="I408" s="7"/>
      <c r="J408" s="8">
        <f>+I408*H408</f>
        <v>0</v>
      </c>
      <c r="K408" s="7"/>
      <c r="L408" s="7">
        <f t="shared" ref="L408:L432" si="25">+J408*(1+K408/100)</f>
        <v>0</v>
      </c>
      <c r="M408" s="7"/>
      <c r="N408" s="7"/>
      <c r="O408" s="7">
        <f t="shared" si="22"/>
        <v>0</v>
      </c>
      <c r="P408" s="7"/>
      <c r="Q408" s="7"/>
      <c r="R408" s="7"/>
      <c r="S408" s="7"/>
    </row>
    <row r="409" spans="1:19" x14ac:dyDescent="0.25">
      <c r="A409" s="30">
        <v>426</v>
      </c>
      <c r="B409" s="31">
        <v>4</v>
      </c>
      <c r="C409" s="32" t="s">
        <v>847</v>
      </c>
      <c r="D409" s="32" t="s">
        <v>846</v>
      </c>
      <c r="E409" s="32" t="s">
        <v>814</v>
      </c>
      <c r="F409" s="32" t="s">
        <v>815</v>
      </c>
      <c r="G409" s="33" t="s">
        <v>502</v>
      </c>
      <c r="H409" s="34">
        <v>292</v>
      </c>
      <c r="I409" s="7"/>
      <c r="J409" s="8">
        <f t="shared" ref="J409:J423" si="26">+I409*H409</f>
        <v>0</v>
      </c>
      <c r="K409" s="7"/>
      <c r="L409" s="7">
        <f t="shared" si="25"/>
        <v>0</v>
      </c>
      <c r="M409" s="7"/>
      <c r="N409" s="7"/>
      <c r="O409" s="7">
        <f t="shared" si="22"/>
        <v>0</v>
      </c>
      <c r="P409" s="7"/>
      <c r="Q409" s="7"/>
      <c r="R409" s="7"/>
      <c r="S409" s="7"/>
    </row>
    <row r="410" spans="1:19" x14ac:dyDescent="0.25">
      <c r="A410" s="30">
        <v>427</v>
      </c>
      <c r="B410" s="31">
        <v>4</v>
      </c>
      <c r="C410" s="32" t="s">
        <v>848</v>
      </c>
      <c r="D410" s="32" t="s">
        <v>846</v>
      </c>
      <c r="E410" s="32" t="s">
        <v>816</v>
      </c>
      <c r="F410" s="36" t="s">
        <v>817</v>
      </c>
      <c r="G410" s="33" t="s">
        <v>502</v>
      </c>
      <c r="H410" s="34">
        <v>60</v>
      </c>
      <c r="I410" s="7"/>
      <c r="J410" s="8">
        <f t="shared" si="26"/>
        <v>0</v>
      </c>
      <c r="K410" s="7"/>
      <c r="L410" s="7">
        <f t="shared" si="25"/>
        <v>0</v>
      </c>
      <c r="M410" s="7"/>
      <c r="N410" s="7"/>
      <c r="O410" s="7">
        <f t="shared" si="22"/>
        <v>0</v>
      </c>
      <c r="P410" s="7"/>
      <c r="Q410" s="7"/>
      <c r="R410" s="7"/>
      <c r="S410" s="7"/>
    </row>
    <row r="411" spans="1:19" s="81" customFormat="1" x14ac:dyDescent="0.25">
      <c r="A411" s="30">
        <v>428</v>
      </c>
      <c r="B411" s="74">
        <v>4</v>
      </c>
      <c r="C411" s="75" t="s">
        <v>849</v>
      </c>
      <c r="D411" s="75" t="s">
        <v>846</v>
      </c>
      <c r="E411" s="75" t="s">
        <v>818</v>
      </c>
      <c r="F411" s="76" t="s">
        <v>876</v>
      </c>
      <c r="G411" s="83" t="s">
        <v>23</v>
      </c>
      <c r="H411" s="78">
        <v>2</v>
      </c>
      <c r="I411" s="79"/>
      <c r="J411" s="80">
        <f t="shared" si="26"/>
        <v>0</v>
      </c>
      <c r="K411" s="79"/>
      <c r="L411" s="79">
        <f t="shared" si="25"/>
        <v>0</v>
      </c>
      <c r="M411" s="79"/>
      <c r="N411" s="79"/>
      <c r="O411" s="79">
        <f t="shared" si="22"/>
        <v>0</v>
      </c>
      <c r="P411" s="79"/>
      <c r="Q411" s="79"/>
      <c r="R411" s="79"/>
      <c r="S411" s="79"/>
    </row>
    <row r="412" spans="1:19" s="81" customFormat="1" x14ac:dyDescent="0.25">
      <c r="A412" s="30">
        <v>429</v>
      </c>
      <c r="B412" s="74">
        <v>4</v>
      </c>
      <c r="C412" s="75" t="s">
        <v>850</v>
      </c>
      <c r="D412" s="75" t="s">
        <v>846</v>
      </c>
      <c r="E412" s="75" t="s">
        <v>819</v>
      </c>
      <c r="F412" s="76" t="s">
        <v>877</v>
      </c>
      <c r="G412" s="83" t="s">
        <v>23</v>
      </c>
      <c r="H412" s="78">
        <v>2</v>
      </c>
      <c r="I412" s="79"/>
      <c r="J412" s="80">
        <f t="shared" si="26"/>
        <v>0</v>
      </c>
      <c r="K412" s="79"/>
      <c r="L412" s="79">
        <f t="shared" si="25"/>
        <v>0</v>
      </c>
      <c r="M412" s="79"/>
      <c r="N412" s="79"/>
      <c r="O412" s="79">
        <f t="shared" si="22"/>
        <v>0</v>
      </c>
      <c r="P412" s="79"/>
      <c r="Q412" s="79"/>
      <c r="R412" s="79"/>
      <c r="S412" s="79"/>
    </row>
    <row r="413" spans="1:19" s="81" customFormat="1" x14ac:dyDescent="0.25">
      <c r="A413" s="30">
        <v>430</v>
      </c>
      <c r="B413" s="74">
        <v>4</v>
      </c>
      <c r="C413" s="75" t="s">
        <v>851</v>
      </c>
      <c r="D413" s="75" t="s">
        <v>846</v>
      </c>
      <c r="E413" s="75" t="s">
        <v>820</v>
      </c>
      <c r="F413" s="76" t="s">
        <v>878</v>
      </c>
      <c r="G413" s="83" t="s">
        <v>23</v>
      </c>
      <c r="H413" s="78">
        <v>24</v>
      </c>
      <c r="I413" s="79"/>
      <c r="J413" s="80">
        <f t="shared" si="26"/>
        <v>0</v>
      </c>
      <c r="K413" s="79"/>
      <c r="L413" s="79">
        <f t="shared" si="25"/>
        <v>0</v>
      </c>
      <c r="M413" s="79"/>
      <c r="N413" s="79"/>
      <c r="O413" s="79">
        <f t="shared" si="22"/>
        <v>0</v>
      </c>
      <c r="P413" s="79"/>
      <c r="Q413" s="79"/>
      <c r="R413" s="79"/>
      <c r="S413" s="79"/>
    </row>
    <row r="414" spans="1:19" s="81" customFormat="1" x14ac:dyDescent="0.25">
      <c r="A414" s="30">
        <v>431</v>
      </c>
      <c r="B414" s="74">
        <v>4</v>
      </c>
      <c r="C414" s="75" t="s">
        <v>852</v>
      </c>
      <c r="D414" s="75" t="s">
        <v>846</v>
      </c>
      <c r="E414" s="75" t="s">
        <v>821</v>
      </c>
      <c r="F414" s="75" t="s">
        <v>822</v>
      </c>
      <c r="G414" s="83" t="s">
        <v>23</v>
      </c>
      <c r="H414" s="78">
        <v>62</v>
      </c>
      <c r="I414" s="79"/>
      <c r="J414" s="80">
        <f t="shared" si="26"/>
        <v>0</v>
      </c>
      <c r="K414" s="79"/>
      <c r="L414" s="79">
        <f t="shared" si="25"/>
        <v>0</v>
      </c>
      <c r="M414" s="79"/>
      <c r="N414" s="79"/>
      <c r="O414" s="79">
        <f t="shared" si="22"/>
        <v>0</v>
      </c>
      <c r="P414" s="79"/>
      <c r="Q414" s="79"/>
      <c r="R414" s="79"/>
      <c r="S414" s="79"/>
    </row>
    <row r="415" spans="1:19" s="81" customFormat="1" x14ac:dyDescent="0.25">
      <c r="A415" s="30">
        <v>432</v>
      </c>
      <c r="B415" s="74">
        <v>4</v>
      </c>
      <c r="C415" s="75" t="s">
        <v>853</v>
      </c>
      <c r="D415" s="75" t="s">
        <v>846</v>
      </c>
      <c r="E415" s="75" t="s">
        <v>823</v>
      </c>
      <c r="F415" s="75" t="s">
        <v>824</v>
      </c>
      <c r="G415" s="83" t="s">
        <v>23</v>
      </c>
      <c r="H415" s="78">
        <v>40</v>
      </c>
      <c r="I415" s="79"/>
      <c r="J415" s="80">
        <f t="shared" si="26"/>
        <v>0</v>
      </c>
      <c r="K415" s="79"/>
      <c r="L415" s="79">
        <f t="shared" si="25"/>
        <v>0</v>
      </c>
      <c r="M415" s="79"/>
      <c r="N415" s="79"/>
      <c r="O415" s="79">
        <f t="shared" si="22"/>
        <v>0</v>
      </c>
      <c r="P415" s="79"/>
      <c r="Q415" s="79"/>
      <c r="R415" s="79"/>
      <c r="S415" s="79"/>
    </row>
    <row r="416" spans="1:19" s="81" customFormat="1" x14ac:dyDescent="0.25">
      <c r="A416" s="30">
        <v>433</v>
      </c>
      <c r="B416" s="74">
        <v>4</v>
      </c>
      <c r="C416" s="75" t="s">
        <v>854</v>
      </c>
      <c r="D416" s="75" t="s">
        <v>846</v>
      </c>
      <c r="E416" s="75" t="s">
        <v>825</v>
      </c>
      <c r="F416" s="75" t="s">
        <v>826</v>
      </c>
      <c r="G416" s="83" t="s">
        <v>74</v>
      </c>
      <c r="H416" s="78">
        <v>240</v>
      </c>
      <c r="I416" s="79"/>
      <c r="J416" s="80">
        <f t="shared" si="26"/>
        <v>0</v>
      </c>
      <c r="K416" s="79"/>
      <c r="L416" s="79">
        <f t="shared" si="25"/>
        <v>0</v>
      </c>
      <c r="M416" s="79"/>
      <c r="N416" s="79"/>
      <c r="O416" s="79">
        <f t="shared" si="22"/>
        <v>0</v>
      </c>
      <c r="P416" s="79"/>
      <c r="Q416" s="79"/>
      <c r="R416" s="79"/>
      <c r="S416" s="79"/>
    </row>
    <row r="417" spans="1:19" s="81" customFormat="1" x14ac:dyDescent="0.25">
      <c r="A417" s="30">
        <v>434</v>
      </c>
      <c r="B417" s="74">
        <v>4</v>
      </c>
      <c r="C417" s="75" t="s">
        <v>855</v>
      </c>
      <c r="D417" s="75" t="s">
        <v>846</v>
      </c>
      <c r="E417" s="75" t="s">
        <v>827</v>
      </c>
      <c r="F417" s="75" t="s">
        <v>828</v>
      </c>
      <c r="G417" s="83" t="s">
        <v>23</v>
      </c>
      <c r="H417" s="78">
        <v>14</v>
      </c>
      <c r="I417" s="79"/>
      <c r="J417" s="80">
        <f t="shared" si="26"/>
        <v>0</v>
      </c>
      <c r="K417" s="79"/>
      <c r="L417" s="79">
        <f t="shared" si="25"/>
        <v>0</v>
      </c>
      <c r="M417" s="79"/>
      <c r="N417" s="79"/>
      <c r="O417" s="79">
        <f t="shared" si="22"/>
        <v>0</v>
      </c>
      <c r="P417" s="79"/>
      <c r="Q417" s="79"/>
      <c r="R417" s="79"/>
      <c r="S417" s="79"/>
    </row>
    <row r="418" spans="1:19" s="81" customFormat="1" x14ac:dyDescent="0.25">
      <c r="A418" s="30">
        <v>435</v>
      </c>
      <c r="B418" s="74">
        <v>4</v>
      </c>
      <c r="C418" s="75" t="s">
        <v>856</v>
      </c>
      <c r="D418" s="75" t="s">
        <v>846</v>
      </c>
      <c r="E418" s="75" t="s">
        <v>829</v>
      </c>
      <c r="F418" s="75" t="s">
        <v>830</v>
      </c>
      <c r="G418" s="83" t="s">
        <v>23</v>
      </c>
      <c r="H418" s="78">
        <v>26</v>
      </c>
      <c r="I418" s="79"/>
      <c r="J418" s="80">
        <f t="shared" si="26"/>
        <v>0</v>
      </c>
      <c r="K418" s="79"/>
      <c r="L418" s="79">
        <f t="shared" si="25"/>
        <v>0</v>
      </c>
      <c r="M418" s="79"/>
      <c r="N418" s="79"/>
      <c r="O418" s="79">
        <f t="shared" si="22"/>
        <v>0</v>
      </c>
      <c r="P418" s="79"/>
      <c r="Q418" s="79"/>
      <c r="R418" s="79"/>
      <c r="S418" s="79"/>
    </row>
    <row r="419" spans="1:19" s="81" customFormat="1" x14ac:dyDescent="0.25">
      <c r="A419" s="30">
        <v>436</v>
      </c>
      <c r="B419" s="74">
        <v>4</v>
      </c>
      <c r="C419" s="75" t="s">
        <v>857</v>
      </c>
      <c r="D419" s="75" t="s">
        <v>846</v>
      </c>
      <c r="E419" s="75" t="s">
        <v>831</v>
      </c>
      <c r="F419" s="75" t="s">
        <v>832</v>
      </c>
      <c r="G419" s="83" t="s">
        <v>23</v>
      </c>
      <c r="H419" s="78">
        <v>250</v>
      </c>
      <c r="I419" s="79"/>
      <c r="J419" s="80">
        <f t="shared" si="26"/>
        <v>0</v>
      </c>
      <c r="K419" s="79"/>
      <c r="L419" s="79">
        <f t="shared" si="25"/>
        <v>0</v>
      </c>
      <c r="M419" s="79"/>
      <c r="N419" s="79"/>
      <c r="O419" s="79">
        <f t="shared" ref="O419:O431" si="27">+I419*N419</f>
        <v>0</v>
      </c>
      <c r="P419" s="79"/>
      <c r="Q419" s="79"/>
      <c r="R419" s="79"/>
      <c r="S419" s="79"/>
    </row>
    <row r="420" spans="1:19" s="81" customFormat="1" x14ac:dyDescent="0.25">
      <c r="A420" s="30">
        <v>437</v>
      </c>
      <c r="B420" s="74">
        <v>4</v>
      </c>
      <c r="C420" s="75" t="s">
        <v>858</v>
      </c>
      <c r="D420" s="75" t="s">
        <v>846</v>
      </c>
      <c r="E420" s="75" t="s">
        <v>833</v>
      </c>
      <c r="F420" s="75" t="s">
        <v>834</v>
      </c>
      <c r="G420" s="83" t="s">
        <v>23</v>
      </c>
      <c r="H420" s="78">
        <v>250</v>
      </c>
      <c r="I420" s="79"/>
      <c r="J420" s="80">
        <f t="shared" si="26"/>
        <v>0</v>
      </c>
      <c r="K420" s="79"/>
      <c r="L420" s="79">
        <f t="shared" si="25"/>
        <v>0</v>
      </c>
      <c r="M420" s="79"/>
      <c r="N420" s="79"/>
      <c r="O420" s="79">
        <f t="shared" si="27"/>
        <v>0</v>
      </c>
      <c r="P420" s="79"/>
      <c r="Q420" s="79"/>
      <c r="R420" s="79"/>
      <c r="S420" s="79"/>
    </row>
    <row r="421" spans="1:19" s="81" customFormat="1" x14ac:dyDescent="0.25">
      <c r="A421" s="30">
        <v>438</v>
      </c>
      <c r="B421" s="74">
        <v>4</v>
      </c>
      <c r="C421" s="75" t="s">
        <v>859</v>
      </c>
      <c r="D421" s="75" t="s">
        <v>846</v>
      </c>
      <c r="E421" s="75" t="s">
        <v>835</v>
      </c>
      <c r="F421" s="75" t="s">
        <v>836</v>
      </c>
      <c r="G421" s="83" t="s">
        <v>23</v>
      </c>
      <c r="H421" s="78">
        <v>800</v>
      </c>
      <c r="I421" s="79"/>
      <c r="J421" s="80">
        <f t="shared" si="26"/>
        <v>0</v>
      </c>
      <c r="K421" s="79"/>
      <c r="L421" s="79">
        <f t="shared" si="25"/>
        <v>0</v>
      </c>
      <c r="M421" s="79"/>
      <c r="N421" s="79"/>
      <c r="O421" s="79">
        <f t="shared" si="27"/>
        <v>0</v>
      </c>
      <c r="P421" s="79"/>
      <c r="Q421" s="79"/>
      <c r="R421" s="79"/>
      <c r="S421" s="79"/>
    </row>
    <row r="422" spans="1:19" s="81" customFormat="1" x14ac:dyDescent="0.25">
      <c r="A422" s="30">
        <v>439</v>
      </c>
      <c r="B422" s="74">
        <v>4</v>
      </c>
      <c r="C422" s="75" t="s">
        <v>860</v>
      </c>
      <c r="D422" s="75" t="s">
        <v>846</v>
      </c>
      <c r="E422" s="75" t="s">
        <v>837</v>
      </c>
      <c r="F422" s="75" t="s">
        <v>838</v>
      </c>
      <c r="G422" s="83" t="s">
        <v>74</v>
      </c>
      <c r="H422" s="78">
        <v>800</v>
      </c>
      <c r="I422" s="79"/>
      <c r="J422" s="80">
        <f t="shared" si="26"/>
        <v>0</v>
      </c>
      <c r="K422" s="79"/>
      <c r="L422" s="79">
        <f t="shared" si="25"/>
        <v>0</v>
      </c>
      <c r="M422" s="79"/>
      <c r="N422" s="79"/>
      <c r="O422" s="79">
        <f t="shared" si="27"/>
        <v>0</v>
      </c>
      <c r="P422" s="79"/>
      <c r="Q422" s="79"/>
      <c r="R422" s="79"/>
      <c r="S422" s="79"/>
    </row>
    <row r="423" spans="1:19" s="81" customFormat="1" x14ac:dyDescent="0.25">
      <c r="A423" s="30">
        <v>440</v>
      </c>
      <c r="B423" s="74">
        <v>4</v>
      </c>
      <c r="C423" s="75" t="s">
        <v>861</v>
      </c>
      <c r="D423" s="76" t="s">
        <v>846</v>
      </c>
      <c r="E423" s="75" t="s">
        <v>839</v>
      </c>
      <c r="F423" s="75" t="s">
        <v>840</v>
      </c>
      <c r="G423" s="83" t="s">
        <v>74</v>
      </c>
      <c r="H423" s="78">
        <v>38</v>
      </c>
      <c r="I423" s="79"/>
      <c r="J423" s="80">
        <f t="shared" si="26"/>
        <v>0</v>
      </c>
      <c r="K423" s="79"/>
      <c r="L423" s="79">
        <f t="shared" si="25"/>
        <v>0</v>
      </c>
      <c r="M423" s="79"/>
      <c r="N423" s="79"/>
      <c r="O423" s="79">
        <f t="shared" si="27"/>
        <v>0</v>
      </c>
      <c r="P423" s="79"/>
      <c r="Q423" s="79"/>
      <c r="R423" s="79"/>
      <c r="S423" s="79"/>
    </row>
    <row r="424" spans="1:19" s="81" customFormat="1" x14ac:dyDescent="0.25">
      <c r="A424" s="30">
        <v>441</v>
      </c>
      <c r="B424" s="74">
        <v>4</v>
      </c>
      <c r="C424" s="76" t="s">
        <v>845</v>
      </c>
      <c r="D424" s="76" t="s">
        <v>846</v>
      </c>
      <c r="E424" s="76" t="s">
        <v>228</v>
      </c>
      <c r="F424" s="76" t="s">
        <v>229</v>
      </c>
      <c r="G424" s="77" t="s">
        <v>230</v>
      </c>
      <c r="H424" s="78">
        <v>28</v>
      </c>
      <c r="I424" s="79"/>
      <c r="J424" s="80">
        <f t="shared" ref="J424:J432" si="28">+H424*I424</f>
        <v>0</v>
      </c>
      <c r="K424" s="79"/>
      <c r="L424" s="79">
        <f t="shared" si="25"/>
        <v>0</v>
      </c>
      <c r="M424" s="79"/>
      <c r="N424" s="79"/>
      <c r="O424" s="79">
        <f t="shared" si="27"/>
        <v>0</v>
      </c>
      <c r="P424" s="79"/>
      <c r="Q424" s="79"/>
      <c r="R424" s="79"/>
      <c r="S424" s="79"/>
    </row>
    <row r="425" spans="1:19" s="81" customFormat="1" x14ac:dyDescent="0.25">
      <c r="A425" s="30">
        <v>442</v>
      </c>
      <c r="B425" s="74">
        <v>4</v>
      </c>
      <c r="C425" s="76" t="s">
        <v>845</v>
      </c>
      <c r="D425" s="76" t="s">
        <v>846</v>
      </c>
      <c r="E425" s="76" t="s">
        <v>231</v>
      </c>
      <c r="F425" s="76" t="s">
        <v>232</v>
      </c>
      <c r="G425" s="77" t="s">
        <v>230</v>
      </c>
      <c r="H425" s="78">
        <v>12</v>
      </c>
      <c r="I425" s="79"/>
      <c r="J425" s="80">
        <f t="shared" si="28"/>
        <v>0</v>
      </c>
      <c r="K425" s="79"/>
      <c r="L425" s="79">
        <f t="shared" si="25"/>
        <v>0</v>
      </c>
      <c r="M425" s="79"/>
      <c r="N425" s="79"/>
      <c r="O425" s="79">
        <f t="shared" si="27"/>
        <v>0</v>
      </c>
      <c r="P425" s="79"/>
      <c r="Q425" s="79"/>
      <c r="R425" s="79"/>
      <c r="S425" s="79"/>
    </row>
    <row r="426" spans="1:19" s="81" customFormat="1" x14ac:dyDescent="0.25">
      <c r="A426" s="30">
        <v>443</v>
      </c>
      <c r="B426" s="74">
        <v>4</v>
      </c>
      <c r="C426" s="76" t="s">
        <v>845</v>
      </c>
      <c r="D426" s="76" t="s">
        <v>846</v>
      </c>
      <c r="E426" s="76" t="s">
        <v>233</v>
      </c>
      <c r="F426" s="76" t="s">
        <v>234</v>
      </c>
      <c r="G426" s="77" t="s">
        <v>230</v>
      </c>
      <c r="H426" s="78">
        <v>6</v>
      </c>
      <c r="I426" s="79"/>
      <c r="J426" s="80">
        <f t="shared" si="28"/>
        <v>0</v>
      </c>
      <c r="K426" s="79"/>
      <c r="L426" s="79">
        <f t="shared" si="25"/>
        <v>0</v>
      </c>
      <c r="M426" s="79"/>
      <c r="N426" s="79"/>
      <c r="O426" s="79">
        <f t="shared" si="27"/>
        <v>0</v>
      </c>
      <c r="P426" s="79"/>
      <c r="Q426" s="79"/>
      <c r="R426" s="79"/>
      <c r="S426" s="79"/>
    </row>
    <row r="427" spans="1:19" s="81" customFormat="1" x14ac:dyDescent="0.25">
      <c r="A427" s="30">
        <v>444</v>
      </c>
      <c r="B427" s="74">
        <v>4</v>
      </c>
      <c r="C427" s="76" t="s">
        <v>845</v>
      </c>
      <c r="D427" s="76" t="s">
        <v>846</v>
      </c>
      <c r="E427" s="76" t="s">
        <v>235</v>
      </c>
      <c r="F427" s="76" t="s">
        <v>236</v>
      </c>
      <c r="G427" s="77" t="s">
        <v>237</v>
      </c>
      <c r="H427" s="78">
        <v>150</v>
      </c>
      <c r="I427" s="79"/>
      <c r="J427" s="80">
        <f t="shared" si="28"/>
        <v>0</v>
      </c>
      <c r="K427" s="79"/>
      <c r="L427" s="79">
        <f t="shared" si="25"/>
        <v>0</v>
      </c>
      <c r="M427" s="79"/>
      <c r="N427" s="79"/>
      <c r="O427" s="79">
        <f t="shared" si="27"/>
        <v>0</v>
      </c>
      <c r="P427" s="79"/>
      <c r="Q427" s="79"/>
      <c r="R427" s="79"/>
      <c r="S427" s="79"/>
    </row>
    <row r="428" spans="1:19" s="81" customFormat="1" x14ac:dyDescent="0.25">
      <c r="A428" s="30">
        <v>445</v>
      </c>
      <c r="B428" s="74">
        <v>4</v>
      </c>
      <c r="C428" s="76" t="s">
        <v>845</v>
      </c>
      <c r="D428" s="76" t="s">
        <v>846</v>
      </c>
      <c r="E428" s="76" t="s">
        <v>407</v>
      </c>
      <c r="F428" s="76" t="s">
        <v>408</v>
      </c>
      <c r="G428" s="77" t="s">
        <v>237</v>
      </c>
      <c r="H428" s="78">
        <v>60</v>
      </c>
      <c r="I428" s="79"/>
      <c r="J428" s="80">
        <f t="shared" si="28"/>
        <v>0</v>
      </c>
      <c r="K428" s="79"/>
      <c r="L428" s="79">
        <f t="shared" si="25"/>
        <v>0</v>
      </c>
      <c r="M428" s="79"/>
      <c r="N428" s="79"/>
      <c r="O428" s="79">
        <f t="shared" si="27"/>
        <v>0</v>
      </c>
      <c r="P428" s="79"/>
      <c r="Q428" s="79"/>
      <c r="R428" s="79"/>
      <c r="S428" s="79"/>
    </row>
    <row r="429" spans="1:19" s="81" customFormat="1" x14ac:dyDescent="0.25">
      <c r="A429" s="30">
        <v>446</v>
      </c>
      <c r="B429" s="74">
        <v>4</v>
      </c>
      <c r="C429" s="76" t="s">
        <v>845</v>
      </c>
      <c r="D429" s="76" t="s">
        <v>846</v>
      </c>
      <c r="E429" s="76" t="s">
        <v>293</v>
      </c>
      <c r="F429" s="76" t="s">
        <v>294</v>
      </c>
      <c r="G429" s="77" t="s">
        <v>23</v>
      </c>
      <c r="H429" s="78">
        <v>180</v>
      </c>
      <c r="I429" s="79"/>
      <c r="J429" s="80">
        <f t="shared" si="28"/>
        <v>0</v>
      </c>
      <c r="K429" s="79"/>
      <c r="L429" s="79">
        <f t="shared" si="25"/>
        <v>0</v>
      </c>
      <c r="M429" s="79"/>
      <c r="N429" s="79"/>
      <c r="O429" s="79">
        <f t="shared" si="27"/>
        <v>0</v>
      </c>
      <c r="P429" s="79"/>
      <c r="Q429" s="79"/>
      <c r="R429" s="79"/>
      <c r="S429" s="79"/>
    </row>
    <row r="430" spans="1:19" s="81" customFormat="1" x14ac:dyDescent="0.25">
      <c r="A430" s="30">
        <v>447</v>
      </c>
      <c r="B430" s="74">
        <v>4</v>
      </c>
      <c r="C430" s="76" t="s">
        <v>845</v>
      </c>
      <c r="D430" s="76" t="s">
        <v>846</v>
      </c>
      <c r="E430" s="76" t="s">
        <v>350</v>
      </c>
      <c r="F430" s="76" t="s">
        <v>351</v>
      </c>
      <c r="G430" s="77" t="s">
        <v>352</v>
      </c>
      <c r="H430" s="78">
        <v>38</v>
      </c>
      <c r="I430" s="79"/>
      <c r="J430" s="80">
        <f t="shared" si="28"/>
        <v>0</v>
      </c>
      <c r="K430" s="79"/>
      <c r="L430" s="79">
        <f t="shared" si="25"/>
        <v>0</v>
      </c>
      <c r="M430" s="79"/>
      <c r="N430" s="79"/>
      <c r="O430" s="79">
        <f t="shared" si="27"/>
        <v>0</v>
      </c>
      <c r="P430" s="79"/>
      <c r="Q430" s="79"/>
      <c r="R430" s="79"/>
      <c r="S430" s="79"/>
    </row>
    <row r="431" spans="1:19" s="81" customFormat="1" x14ac:dyDescent="0.25">
      <c r="A431" s="30">
        <v>448</v>
      </c>
      <c r="B431" s="74">
        <v>4</v>
      </c>
      <c r="C431" s="76" t="s">
        <v>845</v>
      </c>
      <c r="D431" s="76" t="s">
        <v>846</v>
      </c>
      <c r="E431" s="76" t="s">
        <v>369</v>
      </c>
      <c r="F431" s="76" t="s">
        <v>351</v>
      </c>
      <c r="G431" s="77" t="s">
        <v>230</v>
      </c>
      <c r="H431" s="78">
        <v>30</v>
      </c>
      <c r="I431" s="79"/>
      <c r="J431" s="80">
        <f t="shared" si="28"/>
        <v>0</v>
      </c>
      <c r="K431" s="79"/>
      <c r="L431" s="79">
        <f t="shared" si="25"/>
        <v>0</v>
      </c>
      <c r="M431" s="79"/>
      <c r="N431" s="79"/>
      <c r="O431" s="79">
        <f t="shared" si="27"/>
        <v>0</v>
      </c>
      <c r="P431" s="79"/>
      <c r="Q431" s="79"/>
      <c r="R431" s="79"/>
      <c r="S431" s="79"/>
    </row>
    <row r="432" spans="1:19" s="81" customFormat="1" x14ac:dyDescent="0.25">
      <c r="A432" s="30">
        <v>449</v>
      </c>
      <c r="B432" s="74">
        <v>1</v>
      </c>
      <c r="C432" s="76" t="s">
        <v>15</v>
      </c>
      <c r="D432" s="76" t="s">
        <v>16</v>
      </c>
      <c r="E432" s="76" t="s">
        <v>256</v>
      </c>
      <c r="F432" s="76" t="s">
        <v>879</v>
      </c>
      <c r="G432" s="77" t="s">
        <v>74</v>
      </c>
      <c r="H432" s="82">
        <v>18</v>
      </c>
      <c r="I432" s="79"/>
      <c r="J432" s="80">
        <f t="shared" si="28"/>
        <v>0</v>
      </c>
      <c r="K432" s="79"/>
      <c r="L432" s="79">
        <f t="shared" si="25"/>
        <v>0</v>
      </c>
      <c r="M432" s="79"/>
      <c r="N432" s="79"/>
      <c r="O432" s="79"/>
      <c r="P432" s="79"/>
      <c r="Q432" s="79"/>
      <c r="R432" s="79"/>
      <c r="S432" s="79"/>
    </row>
    <row r="433" spans="1:19" x14ac:dyDescent="0.25">
      <c r="A433" s="30">
        <v>441</v>
      </c>
      <c r="B433" s="51">
        <v>4</v>
      </c>
      <c r="C433" s="56" t="s">
        <v>865</v>
      </c>
      <c r="D433" s="56"/>
      <c r="E433" s="53"/>
      <c r="F433" s="56"/>
      <c r="G433" s="56"/>
      <c r="H433" s="57"/>
      <c r="I433" s="17"/>
      <c r="J433" s="18">
        <f>SUM(J408:J423)</f>
        <v>0</v>
      </c>
      <c r="K433" s="17"/>
      <c r="L433" s="17">
        <f>SUM(L408:L423)</f>
        <v>0</v>
      </c>
      <c r="M433" s="17"/>
      <c r="N433" s="17"/>
      <c r="O433" s="17"/>
      <c r="P433" s="17"/>
      <c r="Q433" s="17"/>
      <c r="R433" s="17"/>
      <c r="S433" s="17"/>
    </row>
    <row r="434" spans="1:19" x14ac:dyDescent="0.25">
      <c r="A434" s="58"/>
      <c r="B434" s="59"/>
      <c r="C434" s="60"/>
      <c r="D434" s="60"/>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2025-07-16T10:46:02Z</dcterms:created>
  <dcterms:modified xsi:type="dcterms:W3CDTF">2025-08-06T06:15:36Z</dcterms:modified>
</cp:coreProperties>
</file>